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" yWindow="60" windowWidth="13488" windowHeight="12588"/>
  </bookViews>
  <sheets>
    <sheet name="Лист отчёт-таблицы" sheetId="1" r:id="rId1"/>
  </sheets>
  <definedNames>
    <definedName name="OLE_LINK1" localSheetId="0">'Лист отчёт-таблицы'!$G$66</definedName>
  </definedNames>
  <calcPr calcId="144525"/>
</workbook>
</file>

<file path=xl/calcChain.xml><?xml version="1.0" encoding="utf-8"?>
<calcChain xmlns="http://schemas.openxmlformats.org/spreadsheetml/2006/main">
  <c r="K49" i="1" l="1"/>
  <c r="I49" i="1" s="1"/>
  <c r="I54" i="1" l="1"/>
  <c r="I53" i="1"/>
</calcChain>
</file>

<file path=xl/sharedStrings.xml><?xml version="1.0" encoding="utf-8"?>
<sst xmlns="http://schemas.openxmlformats.org/spreadsheetml/2006/main" count="472" uniqueCount="223">
  <si>
    <t>№</t>
  </si>
  <si>
    <t>Наименование инвестора / вид собственности объекта</t>
  </si>
  <si>
    <t xml:space="preserve">Место реализации </t>
  </si>
  <si>
    <t>Фактическое состояние</t>
  </si>
  <si>
    <t>Документ - основание</t>
  </si>
  <si>
    <t>Всего</t>
  </si>
  <si>
    <t>в том числе за счет средств:</t>
  </si>
  <si>
    <t>Наименование инвестиционного проекта</t>
  </si>
  <si>
    <t>Вид работ /
срок реализации, годы</t>
  </si>
  <si>
    <t>Раздел I. Инвестиционные проекты</t>
  </si>
  <si>
    <t>в том числе: год ввода
в эксплуатацию</t>
  </si>
  <si>
    <t>Раздел II. Объекты инфраструктуры</t>
  </si>
  <si>
    <t>Предполагаемая стоимость объекта инфраструктуры
и источники финансирования, млн. рублей</t>
  </si>
  <si>
    <t>Социальная инфраструктура (объекты здравоохранения, образования, культуры и спорта, объекты социального обслуживания граждан)</t>
  </si>
  <si>
    <t>Объекты здравоохранения</t>
  </si>
  <si>
    <t>Объекты культуры и спорта</t>
  </si>
  <si>
    <t>Объекты энергетической инфраструктуры</t>
  </si>
  <si>
    <t>Объекты торговой, агропромышленной и иной инфраструктуры</t>
  </si>
  <si>
    <t>Объекты в сфере экологии и охраны окружающей среды</t>
  </si>
  <si>
    <t>Предполагаемая стоимость инвестиционного проекта
 и источники финансирования, млн. рублей</t>
  </si>
  <si>
    <t>Департамент сельского хозяйства и продовольствия Чукотского автономного округа/муниципальная</t>
  </si>
  <si>
    <t>с. Анюйск</t>
  </si>
  <si>
    <t>планирование</t>
  </si>
  <si>
    <t>ГП "Развитие агропромышленного комплекса Чукотского автономного округа"</t>
  </si>
  <si>
    <t xml:space="preserve">Цех первичной рыбопереработки </t>
  </si>
  <si>
    <t>Складские помещения для хранения плодоовощной продукции</t>
  </si>
  <si>
    <t>г. Билибино</t>
  </si>
  <si>
    <t>ПЛАН
создания инвестиционных объектов и объектов инфраструктуры Муниципального образования Билибинский муниципальный район Чукотского автономного округа</t>
  </si>
  <si>
    <t>с. Илирней</t>
  </si>
  <si>
    <t>ГП «Развитие здравоохранения Чукотского автномного округа"</t>
  </si>
  <si>
    <t>«УТВЕРЖДЕН                                       Постановлением Администрации муниципального образования Билибинский муниципальный район                                                от 25 ноября 2020 года № 742</t>
  </si>
  <si>
    <t>не определен</t>
  </si>
  <si>
    <t>строительство/ 2024-2026</t>
  </si>
  <si>
    <t>строительство/ 2023-2025</t>
  </si>
  <si>
    <t>строительство /    не определен</t>
  </si>
  <si>
    <r>
      <rPr>
        <sz val="11"/>
        <rFont val="Times New Roman"/>
        <family val="1"/>
        <charset val="204"/>
      </rPr>
      <t>строительство / 2015-2028</t>
    </r>
  </si>
  <si>
    <r>
      <rPr>
        <sz val="11"/>
        <rFont val="Times New Roman"/>
        <family val="1"/>
        <charset val="204"/>
      </rPr>
      <t>строительство/ 2014-2027</t>
    </r>
  </si>
  <si>
    <r>
      <rPr>
        <sz val="11"/>
        <rFont val="Times New Roman"/>
        <family val="1"/>
        <charset val="204"/>
      </rPr>
      <t>строительство / 2022-2025</t>
    </r>
  </si>
  <si>
    <r>
      <rPr>
        <sz val="11"/>
        <rFont val="Times New Roman"/>
        <family val="1"/>
        <charset val="204"/>
      </rPr>
      <t>строительство/ 2019-2025</t>
    </r>
  </si>
  <si>
    <r>
      <rPr>
        <sz val="11"/>
        <rFont val="Times New Roman"/>
        <family val="1"/>
        <charset val="204"/>
      </rPr>
      <t>строительство / 2022-2027</t>
    </r>
  </si>
  <si>
    <r>
      <rPr>
        <sz val="11"/>
        <rFont val="Times New Roman"/>
        <family val="1"/>
        <charset val="204"/>
      </rPr>
      <t>реконструкция / 2023-2026</t>
    </r>
  </si>
  <si>
    <r>
      <rPr>
        <sz val="11"/>
        <rFont val="Times New Roman"/>
        <family val="1"/>
        <charset val="204"/>
      </rPr>
      <t>строительство/ 2025-2027</t>
    </r>
  </si>
  <si>
    <r>
      <rPr>
        <sz val="11"/>
        <rFont val="Times New Roman"/>
        <family val="1"/>
        <charset val="204"/>
      </rPr>
      <t>г. Билибино</t>
    </r>
  </si>
  <si>
    <r>
      <rPr>
        <sz val="11"/>
        <rFont val="Times New Roman"/>
        <family val="1"/>
        <charset val="204"/>
      </rPr>
      <t>строительно- монтажные работы</t>
    </r>
  </si>
  <si>
    <r>
      <rPr>
        <sz val="11"/>
        <rFont val="Times New Roman"/>
        <family val="1"/>
        <charset val="204"/>
      </rPr>
      <t>0,0</t>
    </r>
  </si>
  <si>
    <t>реконструкция /не определен</t>
  </si>
  <si>
    <t>реконструкция/ 2024-2025</t>
  </si>
  <si>
    <t>реконструкция/ 2025-2026</t>
  </si>
  <si>
    <r>
      <rPr>
        <sz val="11"/>
        <rFont val="Times New Roman"/>
        <family val="1"/>
        <charset val="204"/>
      </rPr>
      <t>Федеральное агентство воздушного транспорта / федеральная</t>
    </r>
  </si>
  <si>
    <r>
      <rPr>
        <sz val="11"/>
        <rFont val="Times New Roman"/>
        <family val="1"/>
        <charset val="204"/>
      </rPr>
      <t>с.Кепервеем</t>
    </r>
  </si>
  <si>
    <r>
      <rPr>
        <sz val="11"/>
        <rFont val="Times New Roman"/>
        <family val="1"/>
        <charset val="204"/>
      </rPr>
      <t>не определен</t>
    </r>
  </si>
  <si>
    <r>
      <rPr>
        <sz val="11"/>
        <rFont val="Times New Roman"/>
        <family val="1"/>
        <charset val="204"/>
      </rPr>
      <t>ГП РФ «Развитие транспортной системы»</t>
    </r>
  </si>
  <si>
    <r>
      <rPr>
        <sz val="11"/>
        <rFont val="Times New Roman"/>
        <family val="1"/>
        <charset val="204"/>
      </rPr>
      <t>Не определена</t>
    </r>
  </si>
  <si>
    <r>
      <rPr>
        <sz val="11"/>
        <rFont val="Times New Roman"/>
        <family val="1"/>
        <charset val="204"/>
      </rPr>
      <t>Бетонирование взлетной полосы</t>
    </r>
  </si>
  <si>
    <r>
      <rPr>
        <sz val="11"/>
        <rFont val="Times New Roman"/>
        <family val="1"/>
        <charset val="204"/>
      </rPr>
      <t>Строительство Баимского горно-обогатительного комбината</t>
    </r>
  </si>
  <si>
    <r>
      <rPr>
        <sz val="11"/>
        <rFont val="Times New Roman"/>
        <family val="1"/>
        <charset val="204"/>
      </rPr>
      <t>ООО «ГДК Баимская», Компания «KAZ Minerals»/ частная</t>
    </r>
  </si>
  <si>
    <r>
      <rPr>
        <sz val="11"/>
        <rFont val="Times New Roman"/>
        <family val="1"/>
        <charset val="204"/>
      </rPr>
      <t>Билибинский район</t>
    </r>
  </si>
  <si>
    <r>
      <rPr>
        <sz val="11"/>
        <rFont val="Times New Roman"/>
        <family val="1"/>
        <charset val="204"/>
      </rPr>
      <t>2028</t>
    </r>
  </si>
  <si>
    <r>
      <rPr>
        <sz val="11"/>
        <rFont val="Times New Roman"/>
        <family val="1"/>
        <charset val="204"/>
      </rPr>
      <t>Производственная программа ООО «ГДК Баимская»</t>
    </r>
  </si>
  <si>
    <r>
      <rPr>
        <sz val="11"/>
        <rFont val="Times New Roman"/>
        <family val="1"/>
        <charset val="204"/>
      </rPr>
      <t>570 000,0</t>
    </r>
  </si>
  <si>
    <r>
      <rPr>
        <sz val="11"/>
        <rFont val="Times New Roman"/>
        <family val="1"/>
        <charset val="204"/>
      </rPr>
      <t>Освоение золоторудного месторождения «Клен»</t>
    </r>
  </si>
  <si>
    <r>
      <rPr>
        <sz val="11"/>
        <rFont val="Times New Roman"/>
        <family val="1"/>
        <charset val="204"/>
      </rPr>
      <t>2027</t>
    </r>
  </si>
  <si>
    <r>
      <rPr>
        <sz val="11"/>
        <rFont val="Times New Roman"/>
        <family val="1"/>
        <charset val="204"/>
      </rPr>
      <t>проектирование</t>
    </r>
  </si>
  <si>
    <r>
      <rPr>
        <sz val="11"/>
        <rFont val="Times New Roman"/>
        <family val="1"/>
        <charset val="204"/>
      </rPr>
      <t>Производственная программа ООО «Клен»</t>
    </r>
  </si>
  <si>
    <r>
      <rPr>
        <sz val="11"/>
        <rFont val="Times New Roman"/>
        <family val="1"/>
        <charset val="204"/>
      </rPr>
      <t>7 519,0</t>
    </r>
  </si>
  <si>
    <r>
      <rPr>
        <sz val="11"/>
        <rFont val="Times New Roman"/>
        <family val="1"/>
        <charset val="204"/>
      </rPr>
      <t>Инвестиционный проект</t>
    </r>
  </si>
  <si>
    <r>
      <rPr>
        <sz val="11"/>
        <rFont val="Times New Roman"/>
        <family val="1"/>
        <charset val="204"/>
      </rPr>
      <t>Строительство объектов горно-обогатительного комбината для освоения Баимского медного рудника</t>
    </r>
  </si>
  <si>
    <r>
      <rPr>
        <sz val="11"/>
        <rFont val="Times New Roman"/>
        <family val="1"/>
        <charset val="204"/>
      </rPr>
      <t>ООО «Чукотцвет-метстрой» / частная</t>
    </r>
  </si>
  <si>
    <r>
      <rPr>
        <sz val="11"/>
        <rFont val="Times New Roman"/>
        <family val="1"/>
        <charset val="204"/>
      </rPr>
      <t>2025</t>
    </r>
  </si>
  <si>
    <r>
      <rPr>
        <sz val="11"/>
        <rFont val="Times New Roman"/>
        <family val="1"/>
        <charset val="204"/>
      </rPr>
      <t>планирование</t>
    </r>
  </si>
  <si>
    <r>
      <rPr>
        <sz val="11"/>
        <rFont val="Times New Roman"/>
        <family val="1"/>
        <charset val="204"/>
      </rPr>
      <t>2 718,3</t>
    </r>
  </si>
  <si>
    <r>
      <rPr>
        <sz val="11"/>
        <rFont val="Times New Roman"/>
        <family val="1"/>
        <charset val="204"/>
      </rPr>
      <t>Врачебная амбулатория</t>
    </r>
  </si>
  <si>
    <r>
      <rPr>
        <sz val="11"/>
        <rFont val="Times New Roman"/>
        <family val="1"/>
        <charset val="204"/>
      </rPr>
      <t>Правительство Чукотского автономного округа/ муниципальная</t>
    </r>
  </si>
  <si>
    <r>
      <rPr>
        <sz val="11"/>
        <rFont val="Times New Roman"/>
        <family val="1"/>
        <charset val="204"/>
      </rPr>
      <t>64,0</t>
    </r>
  </si>
  <si>
    <r>
      <rPr>
        <sz val="11"/>
        <rFont val="Times New Roman"/>
        <family val="1"/>
        <charset val="204"/>
      </rPr>
      <t>Многофункциональная спортивная площадка с искусственным покрытием</t>
    </r>
  </si>
  <si>
    <r>
      <rPr>
        <sz val="11"/>
        <rFont val="Times New Roman"/>
        <family val="1"/>
        <charset val="204"/>
      </rPr>
      <t>с.Омолон</t>
    </r>
  </si>
  <si>
    <r>
      <rPr>
        <sz val="11"/>
        <rFont val="Times New Roman"/>
        <family val="1"/>
        <charset val="204"/>
      </rPr>
      <t>не определена</t>
    </r>
  </si>
  <si>
    <r>
      <rPr>
        <sz val="11"/>
        <rFont val="Times New Roman"/>
        <family val="1"/>
        <charset val="204"/>
      </rPr>
      <t>с.Островное</t>
    </r>
  </si>
  <si>
    <r>
      <rPr>
        <sz val="11"/>
        <rFont val="Times New Roman"/>
        <family val="1"/>
        <charset val="204"/>
      </rPr>
      <t>Инвестиционная программа АО «Чукотэнерго»</t>
    </r>
  </si>
  <si>
    <r>
      <rPr>
        <sz val="11"/>
        <rFont val="Times New Roman"/>
        <family val="1"/>
        <charset val="204"/>
      </rPr>
      <t>ПАО «Русгидро», АО «Чукотэнерго» /федеральная</t>
    </r>
  </si>
  <si>
    <r>
      <rPr>
        <sz val="11"/>
        <rFont val="Times New Roman"/>
        <family val="1"/>
        <charset val="204"/>
      </rPr>
      <t>17 727,6</t>
    </r>
  </si>
  <si>
    <r>
      <rPr>
        <sz val="11"/>
        <rFont val="Times New Roman"/>
        <family val="1"/>
        <charset val="204"/>
      </rPr>
      <t>ВЛ 330 кВ «Мыс Наглейиын - Баимский ГОК»</t>
    </r>
  </si>
  <si>
    <r>
      <rPr>
        <sz val="11"/>
        <rFont val="Times New Roman"/>
        <family val="1"/>
        <charset val="204"/>
      </rPr>
      <t>Министерство промышленности и торговли РФ. ООО «ГДК «Баимская» /частная</t>
    </r>
  </si>
  <si>
    <r>
      <rPr>
        <sz val="11"/>
        <rFont val="Times New Roman"/>
        <family val="1"/>
        <charset val="204"/>
      </rPr>
      <t>Федеральный закон от 21.07.2005 № 115-ФЗ «О концессионных соглашениях»</t>
    </r>
  </si>
  <si>
    <r>
      <rPr>
        <sz val="11"/>
        <rFont val="Times New Roman"/>
        <family val="1"/>
        <charset val="204"/>
      </rPr>
      <t>46 100,0</t>
    </r>
  </si>
  <si>
    <r>
      <rPr>
        <sz val="11"/>
        <rFont val="Times New Roman"/>
        <family val="1"/>
        <charset val="204"/>
      </rPr>
      <t>29 000,0</t>
    </r>
  </si>
  <si>
    <r>
      <rPr>
        <sz val="11"/>
        <rFont val="Times New Roman"/>
        <family val="1"/>
        <charset val="204"/>
      </rPr>
      <t>17 100,0</t>
    </r>
  </si>
  <si>
    <r>
      <rPr>
        <sz val="11"/>
        <rFont val="Times New Roman"/>
        <family val="1"/>
        <charset val="204"/>
      </rPr>
      <t>Сети тепло- и водоснабжения, сети водоотведения</t>
    </r>
  </si>
  <si>
    <r>
      <rPr>
        <sz val="11"/>
        <rFont val="Times New Roman"/>
        <family val="1"/>
        <charset val="204"/>
      </rPr>
      <t>Министерство строительства и жилищнокоммунального хозяйства РФ/ муниципальная</t>
    </r>
  </si>
  <si>
    <r>
      <rPr>
        <sz val="11"/>
        <rFont val="Times New Roman"/>
        <family val="1"/>
        <charset val="204"/>
      </rPr>
      <t>г.Билибино</t>
    </r>
  </si>
  <si>
    <r>
      <rPr>
        <sz val="11"/>
        <rFont val="Times New Roman"/>
        <family val="1"/>
        <charset val="204"/>
      </rPr>
      <t>2026</t>
    </r>
  </si>
  <si>
    <r>
      <rPr>
        <sz val="11"/>
        <rFont val="Times New Roman"/>
        <family val="1"/>
        <charset val="204"/>
      </rPr>
      <t>Предложение для включения в ГП РФ «Обеспечение доступным и комфортным жильем и коммунальными услугами граждан Российской Федерации». ГП «Развитие жилищнокоммунального хозяйства и водохозяйственного комплекса Чукотского автономного округа». МП «Поддержка и развитие жилищнокоммунального хозяйства и энергетики муниципального образования Билибинский муниципальный район на 2016-2026 годы»</t>
    </r>
  </si>
  <si>
    <r>
      <rPr>
        <sz val="11"/>
        <rFont val="Times New Roman"/>
        <family val="1"/>
        <charset val="204"/>
      </rPr>
      <t>3 619,8</t>
    </r>
  </si>
  <si>
    <r>
      <rPr>
        <sz val="11"/>
        <rFont val="Times New Roman"/>
        <family val="1"/>
        <charset val="204"/>
      </rPr>
      <t>Быстровозводимая блочно- модульная котельная</t>
    </r>
  </si>
  <si>
    <r>
      <rPr>
        <sz val="11"/>
        <rFont val="Times New Roman"/>
        <family val="1"/>
        <charset val="204"/>
      </rPr>
      <t>не определен / муниципальная</t>
    </r>
  </si>
  <si>
    <r>
      <rPr>
        <sz val="11"/>
        <rFont val="Times New Roman"/>
        <family val="1"/>
        <charset val="204"/>
      </rPr>
      <t>ГП «Развитие жилищнокоммунального хозяйства и водохозяйственного комплекса Чукотского автономного округа»</t>
    </r>
  </si>
  <si>
    <r>
      <rPr>
        <sz val="11"/>
        <rFont val="Times New Roman"/>
        <family val="1"/>
        <charset val="204"/>
      </rPr>
      <t>282.0</t>
    </r>
  </si>
  <si>
    <r>
      <rPr>
        <sz val="11"/>
        <rFont val="Times New Roman"/>
        <family val="1"/>
        <charset val="204"/>
      </rPr>
      <t>0.0</t>
    </r>
  </si>
  <si>
    <r>
      <rPr>
        <sz val="11"/>
        <rFont val="Times New Roman"/>
        <family val="1"/>
        <charset val="204"/>
      </rPr>
      <t>Федеральное дорожное агентство, Правительство Чукотского автономного округа / окружная</t>
    </r>
  </si>
  <si>
    <r>
      <rPr>
        <sz val="11"/>
        <rFont val="Times New Roman"/>
        <family val="1"/>
        <charset val="204"/>
      </rPr>
      <t>Чукотский автономный округ</t>
    </r>
  </si>
  <si>
    <r>
      <rPr>
        <sz val="11"/>
        <rFont val="Times New Roman"/>
        <family val="1"/>
        <charset val="204"/>
      </rPr>
      <t>ГП РФ «Развитие транспортной системы», ГП «Развитие транспортной инфра структуры Чукотского автономного округа»</t>
    </r>
  </si>
  <si>
    <r>
      <rPr>
        <sz val="11"/>
        <rFont val="Times New Roman"/>
        <family val="1"/>
        <charset val="204"/>
      </rPr>
      <t>Федеральное дорожное агентство, Правительство Чукотского автономного округа/ окружная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</si>
  <si>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633+778 - км 647+778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</si>
  <si>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647+778 - км 659+744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</si>
  <si>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659+744 - км 676+880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</si>
  <si>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713+003 - км 728+312</t>
    </r>
  </si>
  <si>
    <r>
      <rPr>
        <sz val="11"/>
        <rFont val="Times New Roman"/>
        <family val="1"/>
        <charset val="204"/>
      </rPr>
      <t>1 313,7</t>
    </r>
  </si>
  <si>
    <r>
      <rPr>
        <sz val="11"/>
        <rFont val="Times New Roman"/>
        <family val="1"/>
        <charset val="204"/>
      </rPr>
      <t>959,5</t>
    </r>
  </si>
  <si>
    <r>
      <rPr>
        <sz val="11"/>
        <rFont val="Times New Roman"/>
        <family val="1"/>
        <charset val="204"/>
      </rPr>
      <t>354,2</t>
    </r>
  </si>
  <si>
    <r>
      <rPr>
        <sz val="11"/>
        <rFont val="Times New Roman"/>
        <family val="1"/>
        <charset val="204"/>
      </rPr>
      <t>1 357,5</t>
    </r>
  </si>
  <si>
    <r>
      <rPr>
        <sz val="11"/>
        <rFont val="Times New Roman"/>
        <family val="1"/>
        <charset val="204"/>
      </rPr>
      <t>1 320,5</t>
    </r>
  </si>
  <si>
    <r>
      <rPr>
        <sz val="11"/>
        <rFont val="Times New Roman"/>
        <family val="1"/>
        <charset val="204"/>
      </rPr>
      <t>37,0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</si>
  <si>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764+000 - км 771+000</t>
    </r>
  </si>
  <si>
    <r>
      <rPr>
        <sz val="11"/>
        <rFont val="Times New Roman"/>
        <family val="1"/>
        <charset val="204"/>
      </rPr>
      <t>Федеральное дорожное агентство. Правительство Чукотского автономного округа/ окружная</t>
    </r>
  </si>
  <si>
    <r>
      <rPr>
        <sz val="11"/>
        <rFont val="Times New Roman"/>
        <family val="1"/>
        <charset val="204"/>
      </rPr>
      <t>ГП РФ «Развитие транспортной системы». ГП «Развитие транспортной инфра структуры Чукотского автономного округа»</t>
    </r>
  </si>
  <si>
    <r>
      <rPr>
        <sz val="11"/>
        <rFont val="Times New Roman"/>
        <family val="1"/>
        <charset val="204"/>
      </rPr>
  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771+000 - км 780+500</t>
    </r>
  </si>
  <si>
    <r>
      <rPr>
        <sz val="11"/>
        <rFont val="Times New Roman"/>
        <family val="1"/>
        <charset val="204"/>
      </rPr>
      <t>Федеральное дорожное агентство. Правительство Чукотского автономного округа / окружная</t>
    </r>
  </si>
  <si>
    <r>
      <rPr>
        <sz val="11"/>
        <rFont val="Times New Roman"/>
        <family val="1"/>
        <charset val="204"/>
      </rPr>
      <t>1 262,7</t>
    </r>
  </si>
  <si>
    <r>
      <rPr>
        <sz val="11"/>
        <rFont val="Times New Roman"/>
        <family val="1"/>
        <charset val="204"/>
      </rPr>
      <t>1 237,1</t>
    </r>
  </si>
  <si>
    <r>
      <rPr>
        <sz val="11"/>
        <rFont val="Times New Roman"/>
        <family val="1"/>
        <charset val="204"/>
      </rPr>
      <t>25,6</t>
    </r>
  </si>
  <si>
    <r>
      <rPr>
        <sz val="11"/>
        <rFont val="Times New Roman"/>
        <family val="1"/>
        <charset val="204"/>
      </rPr>
      <t>858,2</t>
    </r>
  </si>
  <si>
    <r>
      <rPr>
        <sz val="11"/>
        <rFont val="Times New Roman"/>
        <family val="1"/>
        <charset val="204"/>
      </rPr>
      <t>Площадка временного накопления, объект обезвреживания отходов</t>
    </r>
  </si>
  <si>
    <r>
      <rPr>
        <sz val="11"/>
        <rFont val="Times New Roman"/>
        <family val="1"/>
        <charset val="204"/>
      </rPr>
      <t>с. Анюйск</t>
    </r>
  </si>
  <si>
    <r>
      <rPr>
        <sz val="11"/>
        <rFont val="Times New Roman"/>
        <family val="1"/>
        <charset val="204"/>
      </rPr>
      <t>Предложение для включения в ГП «Охрана окружающей среды и обеспечение рационального природопользования в Чукотском автономном округе»</t>
    </r>
  </si>
  <si>
    <r>
      <rPr>
        <sz val="11"/>
        <rFont val="Times New Roman"/>
        <family val="1"/>
        <charset val="204"/>
      </rPr>
      <t>34,3</t>
    </r>
  </si>
  <si>
    <r>
      <rPr>
        <sz val="11"/>
        <rFont val="Times New Roman"/>
        <family val="1"/>
        <charset val="204"/>
      </rPr>
      <t>с.Илирней</t>
    </r>
  </si>
  <si>
    <r>
      <t>ФБ</t>
    </r>
    <r>
      <rPr>
        <b/>
        <vertAlign val="superscript"/>
        <sz val="11"/>
        <rFont val="Times New Roman"/>
        <family val="1"/>
        <charset val="204"/>
      </rPr>
      <t>1</t>
    </r>
  </si>
  <si>
    <r>
      <t>ОБ</t>
    </r>
    <r>
      <rPr>
        <b/>
        <vertAlign val="superscript"/>
        <sz val="11"/>
        <rFont val="Times New Roman"/>
        <family val="1"/>
        <charset val="204"/>
      </rPr>
      <t>2</t>
    </r>
  </si>
  <si>
    <r>
      <t>МБ</t>
    </r>
    <r>
      <rPr>
        <b/>
        <vertAlign val="superscript"/>
        <sz val="11"/>
        <rFont val="Times New Roman"/>
        <family val="1"/>
        <charset val="204"/>
      </rPr>
      <t>3</t>
    </r>
  </si>
  <si>
    <r>
      <t>ВИ</t>
    </r>
    <r>
      <rPr>
        <b/>
        <vertAlign val="superscript"/>
        <sz val="11"/>
        <rFont val="Times New Roman"/>
        <family val="1"/>
        <charset val="204"/>
      </rPr>
      <t>4</t>
    </r>
  </si>
  <si>
    <t>проектирование, строительно-монтажные работы</t>
  </si>
  <si>
    <t>ООО «Клен»/частная</t>
  </si>
  <si>
    <t>строительство / 2024-2025</t>
  </si>
  <si>
    <t>Две одноцепные ВЛ 110 кВ «Певек -Билибино»     (2 этап строительства)</t>
  </si>
  <si>
    <t xml:space="preserve">Объекты транспортной инфраструктуры. Дороги. </t>
  </si>
  <si>
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723+618 - км 742+000</t>
  </si>
  <si>
    <t>Автомобильная дорога Колыма-Омсукчан-Омолон-Анадырь на территории Чукотского автономного округа. Участок Омолон-Анадырь с подъездами до Билибино, Комсомольского, Эгвекинота. км 754+150 - км 764+000</t>
  </si>
  <si>
    <t>Чукотский автономный округ</t>
  </si>
  <si>
    <t>Автомобильная  дорога Участок Песчанка-Билибино</t>
  </si>
  <si>
    <t xml:space="preserve">ООО «ГДК Баимская»/ 
частная
</t>
  </si>
  <si>
    <t>Билибинский район</t>
  </si>
  <si>
    <t>Производственная программа ООО «ГДК Баимская»</t>
  </si>
  <si>
    <t xml:space="preserve">Строительство / 
2021-2025
</t>
  </si>
  <si>
    <t>Автомобильная  дорога Участок Билибино-мыс Наглейнын</t>
  </si>
  <si>
    <t xml:space="preserve">Строительство / 
2021-2026
</t>
  </si>
  <si>
    <t>проектирование</t>
  </si>
  <si>
    <t>Федеральный закон от 21.07.2005 № 115-ФЗ «О концессионных соглашениях»</t>
  </si>
  <si>
    <t>проектирование завершено</t>
  </si>
  <si>
    <t>строительство/ 2025</t>
  </si>
  <si>
    <t>строительство / 2025</t>
  </si>
  <si>
    <t>Министерство РФ по развитию Дальнего Востока и Арктики. ООО «ГДК Баимская»/
федеральная</t>
  </si>
  <si>
    <t xml:space="preserve">Проектирование+Строительство / 
2022-2025
</t>
  </si>
  <si>
    <t>Проектирование завершено. Идут строительно- монтажные работы</t>
  </si>
  <si>
    <t>Строительство объекта "Пассажирский терминал аэропорта Кепервеем"</t>
  </si>
  <si>
    <t>Программа комплексного развития транспортной инфраструктуры Чукотского автономного округа и комплексной схемы организации транспортного обслуживания населения Чукотского автономного округа"</t>
  </si>
  <si>
    <t>строительство/ 2023-2027</t>
  </si>
  <si>
    <t>строительство/ 2023-2028</t>
  </si>
  <si>
    <t>строительство/ 2029-2030</t>
  </si>
  <si>
    <t>Многофункциональная спортивная площадка с искусственным покрытием</t>
  </si>
  <si>
    <t>Правительство Чукотского автономного округа/ муниципальная</t>
  </si>
  <si>
    <t>с.Островное</t>
  </si>
  <si>
    <t>строительство / не определен</t>
  </si>
  <si>
    <t>Реконструкция сетей электроснабжения (неизолированные провода 0,4 кВ на СИП) в с. Омолон, Билибинский район</t>
  </si>
  <si>
    <t>Не определён / муниципальная</t>
  </si>
  <si>
    <t>Реконструкция / 2029</t>
  </si>
  <si>
    <t>Планирование</t>
  </si>
  <si>
    <t>Не определён</t>
  </si>
  <si>
    <t>Объекты коммунальной инфраструктуры</t>
  </si>
  <si>
    <t>Министерство строительства и жилищно-коммунального хозяйства РФ / муниципальная</t>
  </si>
  <si>
    <t>Билибино</t>
  </si>
  <si>
    <t>Выполнение работ по проектированию, строительству и вводу в эксплуатацию/       2020-2027</t>
  </si>
  <si>
    <t>Монтаж блочно-модульной котельной полной заводской готовности тепловой мощностью 10,0 МВт   в  с. Кепервеем</t>
  </si>
  <si>
    <t>Правительство Чукотского автономного округа, Администрация Билибинского муниципального района / муниципальная</t>
  </si>
  <si>
    <t>с.Кепервеем</t>
  </si>
  <si>
    <t>Приобретение, монтаж / 2027-2029</t>
  </si>
  <si>
    <t>Предложение для включения в ГП ЧАО «Развитие жилищно- коммунального хозяйства и водохозяйственного комплекса Чукотского автономного округа»</t>
  </si>
  <si>
    <t>Реконструкция / 2028- 2029</t>
  </si>
  <si>
    <t>Реконструкция сетей холодного водоснабжения от ТК-4 до ТК-12  в с.Островное</t>
  </si>
  <si>
    <t xml:space="preserve">с.Островное         </t>
  </si>
  <si>
    <t>Реконструкция / 2027-2028</t>
  </si>
  <si>
    <t xml:space="preserve">Реконструкция сетей холодного водоснабжения от ТК-72 до ТК-77
в с. Островное
</t>
  </si>
  <si>
    <t>Автомобильная дорога Колыма -Омсукчан - Омолон -Анадырь на территории Чукотского автономного округа. Участок Омолон -Анадырь с подъездами до Билибино, Комсомольского, Эгвекинота. км 695+414 - км 710+953</t>
  </si>
  <si>
    <t>Автомобильная дорога Колыма -Омсукчан - Омолон -Анадырь на территории Чукотского автономного округа. Участок Омолон -Анадырь с подъездами до Билибино, Комсомольского, Эгвекинота. км 679+150 - км 687+545</t>
  </si>
  <si>
    <t>Комплекс по обращению с отходами</t>
  </si>
  <si>
    <t>ООО Концессионная компания Билибино / собственность Чукотского АО</t>
  </si>
  <si>
    <t>Строительство / 2023-2025</t>
  </si>
  <si>
    <t>Заключено концессионное соглашение. Ведутся проектные работы.</t>
  </si>
  <si>
    <t>Объект обращения с отходами</t>
  </si>
  <si>
    <t>Инвестор Не определён / собственность Чукотского  АО</t>
  </si>
  <si>
    <t>с. Омолон, Билибинский район</t>
  </si>
  <si>
    <t>Строительство / 2026-2028</t>
  </si>
  <si>
    <t>Территориальная схема обращения с отходами Чукотского АО</t>
  </si>
  <si>
    <t xml:space="preserve">Правительство Чукотского автономного округа /
муниципальная
</t>
  </si>
  <si>
    <t>с. Анюйск, Билибинский район</t>
  </si>
  <si>
    <t>Строительство / 2025-2026</t>
  </si>
  <si>
    <t>с. Островное, Билибинский район</t>
  </si>
  <si>
    <t>с. Илирней, Билибинский район</t>
  </si>
  <si>
    <t>Корректировка проектной сметной документации / повторное получение государственной экспертизы / строительно- монтажные работы</t>
  </si>
  <si>
    <t>Колбасный цех в г. Билибино</t>
  </si>
  <si>
    <t>строительство/ 2024-2028</t>
  </si>
  <si>
    <t>ООО Билибинская торговая компания</t>
  </si>
  <si>
    <t xml:space="preserve">Предложение для включения в ГП
«Развитие агропромышленного комплекса Чукотского автономного округа»
</t>
  </si>
  <si>
    <t>Создание мощностей по глубокой заморозке рыбы (холодильник, складской комплекс, цех) с. Анюйск Билибинского МР</t>
  </si>
  <si>
    <r>
      <rPr>
        <sz val="11"/>
        <rFont val="Times New Roman"/>
        <family val="1"/>
        <charset val="204"/>
      </rPr>
      <t>строительство / 2022-2026</t>
    </r>
    <r>
      <rPr>
        <sz val="11"/>
        <color theme="1"/>
        <rFont val="Calibri"/>
        <family val="2"/>
        <charset val="204"/>
        <scheme val="minor"/>
      </rPr>
      <t/>
    </r>
  </si>
  <si>
    <t xml:space="preserve">Постановление Правительства Чукотского автономного округа от 29 декабря 2023 года
№ 546 «Об утверждении Государственной программы
«Развитие агропромышленного комплекса Чукотского автономного округа»
</t>
  </si>
  <si>
    <t>Реконструкция сетей холодного водоснабжения от ТК-64 до ТК-84 в с.Анюйск</t>
  </si>
  <si>
    <t>с.Анюйск</t>
  </si>
  <si>
    <t>Реконструкция / 2028-2029</t>
  </si>
  <si>
    <t>Выполнение работ по проектированию, строительству и вводу в эксплуатацию объектов капитального строительства: «Сети тепло- и водоснабжения в Билибино»</t>
  </si>
  <si>
    <t>Предложение для включения в ГП РФ «Обеспечение доступным и комфортным жильем и коммунальными услугами граждан Российской Федерации»</t>
  </si>
  <si>
    <t>Автомобильная дорога Колыма - Омсукчан -Омолон - Анадырь на территории Чукотского автономного округа. Участок Омолон -Анадырь с подъездами до Билибино, Комсомольского, Эгвекинота. км 416-км 425-000</t>
  </si>
  <si>
    <t>строительство/ 2022-2027</t>
  </si>
  <si>
    <t>Автомобильная дорога Колыма - Омсукчан -Омолон - Анадырь на территории Чукотского автономного округа. Участок Омолон -Анадырь с подъездами до Билибино, Комсомольского, Эгвекинота. км 425+000-км 440+000</t>
  </si>
  <si>
    <t>строительство/ 2022-2026</t>
  </si>
  <si>
    <t>Аэропорты</t>
  </si>
  <si>
    <t>Аэропортовый комплекс</t>
  </si>
  <si>
    <t>с.. Омолон</t>
  </si>
  <si>
    <t xml:space="preserve">Проектирование+Строительство / 
2024-2025
</t>
  </si>
  <si>
    <t xml:space="preserve">Проектирование завершено. </t>
  </si>
  <si>
    <t xml:space="preserve">Предложение Чукотского автономного округа для включения в ГП РФ «Развитие транспортной
системы»
</t>
  </si>
  <si>
    <t>Распоряжение Правительства Чукотского АО от 16.06.2023 № 326-рп  О заключении концессионного соглашения о создании комплекса по обращению с отходами Билибино. Концессионное соглашение от 14.07.2023 № 38</t>
  </si>
  <si>
    <t>Реконструкция сетей холодного водоснабжения от водонапорной башни № 2 до водонапорной башни № 1 в с.Кепервеем</t>
  </si>
  <si>
    <t>Приложение
к Постановлению Администрации муниципального образования Билибинский муниципальный район
Чукотского автономного округа
от "11" июня 2026 года  №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</si>
</sst>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9" fillId="0" borderId="1" xfId="1" applyFont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/>
    <xf numFmtId="0" fontId="6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wrapText="1"/>
    </xf>
    <xf numFmtId="0" fontId="3" fillId="2" borderId="0" xfId="0" applyFont="1" applyFill="1"/>
    <xf numFmtId="0" fontId="11" fillId="2" borderId="0" xfId="0" applyFont="1" applyFill="1"/>
    <xf numFmtId="0" fontId="0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topLeftCell="B1" zoomScale="80" zoomScaleNormal="80" workbookViewId="0">
      <selection activeCell="A7" sqref="A7:M7"/>
    </sheetView>
  </sheetViews>
  <sheetFormatPr defaultRowHeight="14.4" x14ac:dyDescent="0.3"/>
  <cols>
    <col min="1" max="1" width="5" customWidth="1"/>
    <col min="2" max="2" width="26.88671875" style="7" customWidth="1"/>
    <col min="3" max="3" width="31.33203125" customWidth="1"/>
    <col min="4" max="4" width="20.33203125" customWidth="1"/>
    <col min="5" max="5" width="20" style="1" customWidth="1"/>
    <col min="6" max="6" width="22.109375" customWidth="1"/>
    <col min="7" max="7" width="32.44140625" customWidth="1"/>
    <col min="8" max="8" width="31.44140625" customWidth="1"/>
    <col min="9" max="9" width="12.109375" customWidth="1"/>
    <col min="10" max="10" width="11.33203125" customWidth="1"/>
    <col min="11" max="11" width="10.88671875" customWidth="1"/>
    <col min="12" max="13" width="10.33203125" customWidth="1"/>
  </cols>
  <sheetData>
    <row r="1" spans="1:14" ht="99" customHeight="1" x14ac:dyDescent="0.3">
      <c r="A1" s="9"/>
      <c r="B1" s="10"/>
      <c r="C1" s="9"/>
      <c r="D1" s="9"/>
      <c r="E1" s="11"/>
      <c r="F1" s="9"/>
      <c r="G1" s="9"/>
      <c r="H1" s="9"/>
      <c r="I1" s="9"/>
      <c r="J1" s="35" t="s">
        <v>222</v>
      </c>
      <c r="K1" s="35"/>
      <c r="L1" s="35"/>
      <c r="M1" s="35"/>
      <c r="N1" s="4"/>
    </row>
    <row r="2" spans="1:14" x14ac:dyDescent="0.3">
      <c r="A2" s="9"/>
      <c r="B2" s="10"/>
      <c r="C2" s="9"/>
      <c r="D2" s="9"/>
      <c r="E2" s="11"/>
      <c r="F2" s="9"/>
      <c r="G2" s="9"/>
      <c r="H2" s="9"/>
      <c r="I2" s="9"/>
      <c r="J2" s="9"/>
      <c r="K2" s="9"/>
      <c r="L2" s="9"/>
      <c r="M2" s="9"/>
    </row>
    <row r="3" spans="1:14" ht="80.25" customHeight="1" x14ac:dyDescent="0.3">
      <c r="A3" s="12"/>
      <c r="B3" s="13"/>
      <c r="C3" s="12"/>
      <c r="D3" s="12"/>
      <c r="E3" s="14"/>
      <c r="F3" s="12"/>
      <c r="G3" s="12"/>
      <c r="H3" s="12"/>
      <c r="I3" s="12"/>
      <c r="J3" s="34" t="s">
        <v>30</v>
      </c>
      <c r="K3" s="34"/>
      <c r="L3" s="34"/>
      <c r="M3" s="34"/>
      <c r="N3" s="3"/>
    </row>
    <row r="4" spans="1:14" ht="13.5" customHeight="1" x14ac:dyDescent="0.3">
      <c r="A4" s="12"/>
      <c r="B4" s="13"/>
      <c r="C4" s="12"/>
      <c r="D4" s="12"/>
      <c r="E4" s="14"/>
      <c r="F4" s="12"/>
      <c r="G4" s="12"/>
      <c r="H4" s="12"/>
      <c r="I4" s="12"/>
      <c r="J4" s="12"/>
      <c r="K4" s="15"/>
      <c r="L4" s="15"/>
      <c r="M4" s="15"/>
      <c r="N4" s="2"/>
    </row>
    <row r="5" spans="1:14" ht="33" customHeight="1" x14ac:dyDescent="0.3">
      <c r="A5" s="40" t="s">
        <v>27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 ht="14.4" customHeight="1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4" ht="19.5" customHeight="1" x14ac:dyDescent="0.3">
      <c r="A7" s="40" t="s">
        <v>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4" x14ac:dyDescent="0.3">
      <c r="A8" s="38" t="s">
        <v>0</v>
      </c>
      <c r="B8" s="39" t="s">
        <v>7</v>
      </c>
      <c r="C8" s="38" t="s">
        <v>1</v>
      </c>
      <c r="D8" s="38" t="s">
        <v>2</v>
      </c>
      <c r="E8" s="38" t="s">
        <v>8</v>
      </c>
      <c r="F8" s="38" t="s">
        <v>10</v>
      </c>
      <c r="G8" s="38" t="s">
        <v>3</v>
      </c>
      <c r="H8" s="38" t="s">
        <v>4</v>
      </c>
      <c r="I8" s="38" t="s">
        <v>19</v>
      </c>
      <c r="J8" s="38"/>
      <c r="K8" s="38"/>
      <c r="L8" s="38"/>
      <c r="M8" s="38"/>
    </row>
    <row r="9" spans="1:14" ht="35.25" customHeight="1" x14ac:dyDescent="0.3">
      <c r="A9" s="38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x14ac:dyDescent="0.3">
      <c r="A10" s="38"/>
      <c r="B10" s="39"/>
      <c r="C10" s="38"/>
      <c r="D10" s="38"/>
      <c r="E10" s="38"/>
      <c r="F10" s="38"/>
      <c r="G10" s="38"/>
      <c r="H10" s="38"/>
      <c r="I10" s="38" t="s">
        <v>5</v>
      </c>
      <c r="J10" s="38" t="s">
        <v>6</v>
      </c>
      <c r="K10" s="38"/>
      <c r="L10" s="38"/>
      <c r="M10" s="38"/>
    </row>
    <row r="11" spans="1:14" ht="16.8" x14ac:dyDescent="0.3">
      <c r="A11" s="38"/>
      <c r="B11" s="39"/>
      <c r="C11" s="38"/>
      <c r="D11" s="38"/>
      <c r="E11" s="38"/>
      <c r="F11" s="38"/>
      <c r="G11" s="38"/>
      <c r="H11" s="38"/>
      <c r="I11" s="38"/>
      <c r="J11" s="8" t="s">
        <v>126</v>
      </c>
      <c r="K11" s="8" t="s">
        <v>127</v>
      </c>
      <c r="L11" s="8" t="s">
        <v>128</v>
      </c>
      <c r="M11" s="8" t="s">
        <v>129</v>
      </c>
    </row>
    <row r="12" spans="1:14" s="7" customFormat="1" ht="56.25" customHeight="1" x14ac:dyDescent="0.3">
      <c r="A12" s="21">
        <v>1</v>
      </c>
      <c r="B12" s="5" t="s">
        <v>54</v>
      </c>
      <c r="C12" s="5" t="s">
        <v>55</v>
      </c>
      <c r="D12" s="5" t="s">
        <v>56</v>
      </c>
      <c r="E12" s="5" t="s">
        <v>35</v>
      </c>
      <c r="F12" s="21" t="s">
        <v>57</v>
      </c>
      <c r="G12" s="6" t="s">
        <v>130</v>
      </c>
      <c r="H12" s="5" t="s">
        <v>58</v>
      </c>
      <c r="I12" s="21" t="s">
        <v>59</v>
      </c>
      <c r="J12" s="21" t="s">
        <v>44</v>
      </c>
      <c r="K12" s="21" t="s">
        <v>44</v>
      </c>
      <c r="L12" s="21" t="s">
        <v>44</v>
      </c>
      <c r="M12" s="21" t="s">
        <v>59</v>
      </c>
    </row>
    <row r="13" spans="1:14" s="7" customFormat="1" ht="45" customHeight="1" x14ac:dyDescent="0.3">
      <c r="A13" s="21">
        <v>2</v>
      </c>
      <c r="B13" s="5" t="s">
        <v>60</v>
      </c>
      <c r="C13" s="6" t="s">
        <v>131</v>
      </c>
      <c r="D13" s="5" t="s">
        <v>56</v>
      </c>
      <c r="E13" s="5" t="s">
        <v>36</v>
      </c>
      <c r="F13" s="21" t="s">
        <v>61</v>
      </c>
      <c r="G13" s="21" t="s">
        <v>62</v>
      </c>
      <c r="H13" s="5" t="s">
        <v>63</v>
      </c>
      <c r="I13" s="21" t="s">
        <v>64</v>
      </c>
      <c r="J13" s="21" t="s">
        <v>44</v>
      </c>
      <c r="K13" s="21" t="s">
        <v>44</v>
      </c>
      <c r="L13" s="21" t="s">
        <v>44</v>
      </c>
      <c r="M13" s="21" t="s">
        <v>64</v>
      </c>
    </row>
    <row r="14" spans="1:14" s="7" customFormat="1" ht="84.75" customHeight="1" x14ac:dyDescent="0.3">
      <c r="A14" s="21">
        <v>3</v>
      </c>
      <c r="B14" s="5" t="s">
        <v>66</v>
      </c>
      <c r="C14" s="5" t="s">
        <v>67</v>
      </c>
      <c r="D14" s="5" t="s">
        <v>56</v>
      </c>
      <c r="E14" s="5" t="s">
        <v>37</v>
      </c>
      <c r="F14" s="21" t="s">
        <v>68</v>
      </c>
      <c r="G14" s="16" t="s">
        <v>22</v>
      </c>
      <c r="H14" s="5" t="s">
        <v>65</v>
      </c>
      <c r="I14" s="21" t="s">
        <v>70</v>
      </c>
      <c r="J14" s="21" t="s">
        <v>44</v>
      </c>
      <c r="K14" s="21" t="s">
        <v>44</v>
      </c>
      <c r="L14" s="21" t="s">
        <v>44</v>
      </c>
      <c r="M14" s="21" t="s">
        <v>70</v>
      </c>
    </row>
    <row r="15" spans="1:14" s="7" customFormat="1" ht="155.25" customHeight="1" x14ac:dyDescent="0.3">
      <c r="A15" s="28">
        <v>4</v>
      </c>
      <c r="B15" s="5" t="s">
        <v>202</v>
      </c>
      <c r="C15" s="5" t="s">
        <v>200</v>
      </c>
      <c r="D15" s="5" t="s">
        <v>56</v>
      </c>
      <c r="E15" s="5" t="s">
        <v>203</v>
      </c>
      <c r="F15" s="21" t="s">
        <v>68</v>
      </c>
      <c r="G15" s="21" t="s">
        <v>69</v>
      </c>
      <c r="H15" s="5" t="s">
        <v>204</v>
      </c>
      <c r="I15" s="25">
        <v>55</v>
      </c>
      <c r="J15" s="21" t="s">
        <v>44</v>
      </c>
      <c r="K15" s="25">
        <v>44</v>
      </c>
      <c r="L15" s="21" t="s">
        <v>44</v>
      </c>
      <c r="M15" s="25">
        <v>11</v>
      </c>
    </row>
    <row r="16" spans="1:14" s="7" customFormat="1" x14ac:dyDescent="0.3">
      <c r="A16" s="39" t="s">
        <v>11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s="7" customFormat="1" x14ac:dyDescent="0.3">
      <c r="A17" s="39" t="s">
        <v>0</v>
      </c>
      <c r="B17" s="39" t="s">
        <v>7</v>
      </c>
      <c r="C17" s="39" t="s">
        <v>1</v>
      </c>
      <c r="D17" s="39" t="s">
        <v>2</v>
      </c>
      <c r="E17" s="39" t="s">
        <v>8</v>
      </c>
      <c r="F17" s="39" t="s">
        <v>10</v>
      </c>
      <c r="G17" s="39" t="s">
        <v>3</v>
      </c>
      <c r="H17" s="39" t="s">
        <v>4</v>
      </c>
      <c r="I17" s="39" t="s">
        <v>12</v>
      </c>
      <c r="J17" s="39"/>
      <c r="K17" s="39"/>
      <c r="L17" s="39"/>
      <c r="M17" s="39"/>
    </row>
    <row r="18" spans="1:13" s="7" customFormat="1" ht="33" customHeight="1" x14ac:dyDescent="0.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 s="7" customFormat="1" x14ac:dyDescent="0.3">
      <c r="A19" s="39"/>
      <c r="B19" s="39"/>
      <c r="C19" s="39"/>
      <c r="D19" s="39"/>
      <c r="E19" s="39"/>
      <c r="F19" s="39"/>
      <c r="G19" s="39"/>
      <c r="H19" s="39"/>
      <c r="I19" s="39" t="s">
        <v>5</v>
      </c>
      <c r="J19" s="39" t="s">
        <v>6</v>
      </c>
      <c r="K19" s="39"/>
      <c r="L19" s="39"/>
      <c r="M19" s="39"/>
    </row>
    <row r="20" spans="1:13" s="7" customFormat="1" ht="17.399999999999999" x14ac:dyDescent="0.3">
      <c r="A20" s="39"/>
      <c r="B20" s="39"/>
      <c r="C20" s="39"/>
      <c r="D20" s="39"/>
      <c r="E20" s="39"/>
      <c r="F20" s="39"/>
      <c r="G20" s="39"/>
      <c r="H20" s="39"/>
      <c r="I20" s="39"/>
      <c r="J20" s="29" t="s">
        <v>126</v>
      </c>
      <c r="K20" s="29" t="s">
        <v>127</v>
      </c>
      <c r="L20" s="29" t="s">
        <v>128</v>
      </c>
      <c r="M20" s="29" t="s">
        <v>129</v>
      </c>
    </row>
    <row r="21" spans="1:13" s="7" customFormat="1" ht="20.25" customHeight="1" x14ac:dyDescent="0.3">
      <c r="A21" s="36" t="s">
        <v>13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s="7" customFormat="1" x14ac:dyDescent="0.3">
      <c r="A22" s="36" t="s">
        <v>14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7" customFormat="1" ht="41.4" x14ac:dyDescent="0.3">
      <c r="A23" s="21">
        <v>1</v>
      </c>
      <c r="B23" s="21" t="s">
        <v>71</v>
      </c>
      <c r="C23" s="5" t="s">
        <v>72</v>
      </c>
      <c r="D23" s="21" t="s">
        <v>28</v>
      </c>
      <c r="E23" s="5" t="s">
        <v>132</v>
      </c>
      <c r="F23" s="21">
        <v>2025</v>
      </c>
      <c r="G23" s="21" t="s">
        <v>22</v>
      </c>
      <c r="H23" s="5" t="s">
        <v>29</v>
      </c>
      <c r="I23" s="21" t="s">
        <v>73</v>
      </c>
      <c r="J23" s="21" t="s">
        <v>44</v>
      </c>
      <c r="K23" s="21" t="s">
        <v>73</v>
      </c>
      <c r="L23" s="21" t="s">
        <v>44</v>
      </c>
      <c r="M23" s="21" t="s">
        <v>44</v>
      </c>
    </row>
    <row r="24" spans="1:13" s="7" customFormat="1" x14ac:dyDescent="0.3">
      <c r="A24" s="36" t="s">
        <v>15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s="7" customFormat="1" ht="58.5" customHeight="1" x14ac:dyDescent="0.3">
      <c r="A25" s="21">
        <v>2</v>
      </c>
      <c r="B25" s="5" t="s">
        <v>74</v>
      </c>
      <c r="C25" s="5" t="s">
        <v>72</v>
      </c>
      <c r="D25" s="21" t="s">
        <v>75</v>
      </c>
      <c r="E25" s="6" t="s">
        <v>34</v>
      </c>
      <c r="F25" s="6" t="s">
        <v>31</v>
      </c>
      <c r="G25" s="21" t="s">
        <v>69</v>
      </c>
      <c r="H25" s="21" t="s">
        <v>50</v>
      </c>
      <c r="I25" s="37" t="s">
        <v>76</v>
      </c>
      <c r="J25" s="37"/>
      <c r="K25" s="37"/>
      <c r="L25" s="37"/>
      <c r="M25" s="37"/>
    </row>
    <row r="26" spans="1:13" s="7" customFormat="1" ht="60.75" customHeight="1" x14ac:dyDescent="0.3">
      <c r="A26" s="21">
        <v>3</v>
      </c>
      <c r="B26" s="5" t="s">
        <v>158</v>
      </c>
      <c r="C26" s="5" t="s">
        <v>159</v>
      </c>
      <c r="D26" s="21" t="s">
        <v>160</v>
      </c>
      <c r="E26" s="6" t="s">
        <v>161</v>
      </c>
      <c r="F26" s="6" t="s">
        <v>31</v>
      </c>
      <c r="G26" s="21" t="s">
        <v>69</v>
      </c>
      <c r="H26" s="21" t="s">
        <v>50</v>
      </c>
      <c r="I26" s="37" t="s">
        <v>76</v>
      </c>
      <c r="J26" s="37"/>
      <c r="K26" s="37"/>
      <c r="L26" s="37"/>
      <c r="M26" s="37"/>
    </row>
    <row r="27" spans="1:13" s="7" customFormat="1" x14ac:dyDescent="0.3">
      <c r="A27" s="36" t="s">
        <v>16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s="7" customFormat="1" ht="52.5" customHeight="1" x14ac:dyDescent="0.3">
      <c r="A28" s="21">
        <v>4</v>
      </c>
      <c r="B28" s="6" t="s">
        <v>133</v>
      </c>
      <c r="C28" s="5" t="s">
        <v>79</v>
      </c>
      <c r="D28" s="5" t="s">
        <v>56</v>
      </c>
      <c r="E28" s="5" t="s">
        <v>38</v>
      </c>
      <c r="F28" s="21" t="s">
        <v>68</v>
      </c>
      <c r="G28" s="5" t="s">
        <v>43</v>
      </c>
      <c r="H28" s="5" t="s">
        <v>78</v>
      </c>
      <c r="I28" s="21" t="s">
        <v>80</v>
      </c>
      <c r="J28" s="21" t="s">
        <v>44</v>
      </c>
      <c r="K28" s="21" t="s">
        <v>44</v>
      </c>
      <c r="L28" s="21" t="s">
        <v>44</v>
      </c>
      <c r="M28" s="21" t="s">
        <v>80</v>
      </c>
    </row>
    <row r="29" spans="1:13" s="7" customFormat="1" ht="41.4" x14ac:dyDescent="0.3">
      <c r="A29" s="21">
        <v>5</v>
      </c>
      <c r="B29" s="5" t="s">
        <v>81</v>
      </c>
      <c r="C29" s="5" t="s">
        <v>82</v>
      </c>
      <c r="D29" s="5" t="s">
        <v>56</v>
      </c>
      <c r="E29" s="5" t="s">
        <v>39</v>
      </c>
      <c r="F29" s="21" t="s">
        <v>61</v>
      </c>
      <c r="G29" s="21" t="s">
        <v>62</v>
      </c>
      <c r="H29" s="5" t="s">
        <v>83</v>
      </c>
      <c r="I29" s="21" t="s">
        <v>84</v>
      </c>
      <c r="J29" s="21" t="s">
        <v>85</v>
      </c>
      <c r="K29" s="21" t="s">
        <v>44</v>
      </c>
      <c r="L29" s="21" t="s">
        <v>44</v>
      </c>
      <c r="M29" s="21" t="s">
        <v>86</v>
      </c>
    </row>
    <row r="30" spans="1:13" s="7" customFormat="1" ht="220.8" x14ac:dyDescent="0.3">
      <c r="A30" s="21">
        <v>6</v>
      </c>
      <c r="B30" s="5" t="s">
        <v>87</v>
      </c>
      <c r="C30" s="5" t="s">
        <v>88</v>
      </c>
      <c r="D30" s="21" t="s">
        <v>89</v>
      </c>
      <c r="E30" s="5" t="s">
        <v>40</v>
      </c>
      <c r="F30" s="21" t="s">
        <v>90</v>
      </c>
      <c r="G30" s="21" t="s">
        <v>62</v>
      </c>
      <c r="H30" s="5" t="s">
        <v>91</v>
      </c>
      <c r="I30" s="21" t="s">
        <v>92</v>
      </c>
      <c r="J30" s="21" t="s">
        <v>92</v>
      </c>
      <c r="K30" s="21" t="s">
        <v>44</v>
      </c>
      <c r="L30" s="21" t="s">
        <v>44</v>
      </c>
      <c r="M30" s="21" t="s">
        <v>44</v>
      </c>
    </row>
    <row r="31" spans="1:13" s="7" customFormat="1" ht="107.25" customHeight="1" x14ac:dyDescent="0.3">
      <c r="A31" s="21">
        <v>7</v>
      </c>
      <c r="B31" s="5" t="s">
        <v>93</v>
      </c>
      <c r="C31" s="5" t="s">
        <v>94</v>
      </c>
      <c r="D31" s="21" t="s">
        <v>49</v>
      </c>
      <c r="E31" s="5" t="s">
        <v>41</v>
      </c>
      <c r="F31" s="21" t="s">
        <v>61</v>
      </c>
      <c r="G31" s="21" t="s">
        <v>69</v>
      </c>
      <c r="H31" s="5" t="s">
        <v>95</v>
      </c>
      <c r="I31" s="21" t="s">
        <v>96</v>
      </c>
      <c r="J31" s="21" t="s">
        <v>97</v>
      </c>
      <c r="K31" s="21" t="s">
        <v>96</v>
      </c>
      <c r="L31" s="21" t="s">
        <v>97</v>
      </c>
      <c r="M31" s="21" t="s">
        <v>97</v>
      </c>
    </row>
    <row r="32" spans="1:13" s="7" customFormat="1" ht="97.5" customHeight="1" x14ac:dyDescent="0.3">
      <c r="A32" s="21">
        <v>8</v>
      </c>
      <c r="B32" s="5" t="s">
        <v>162</v>
      </c>
      <c r="C32" s="5" t="s">
        <v>163</v>
      </c>
      <c r="D32" s="21" t="s">
        <v>75</v>
      </c>
      <c r="E32" s="5" t="s">
        <v>164</v>
      </c>
      <c r="F32" s="21">
        <v>2029</v>
      </c>
      <c r="G32" s="21" t="s">
        <v>165</v>
      </c>
      <c r="H32" s="5" t="s">
        <v>166</v>
      </c>
      <c r="I32" s="21">
        <v>53.5</v>
      </c>
      <c r="J32" s="21" t="s">
        <v>97</v>
      </c>
      <c r="K32" s="21" t="s">
        <v>97</v>
      </c>
      <c r="L32" s="21" t="s">
        <v>97</v>
      </c>
      <c r="M32" s="21" t="s">
        <v>97</v>
      </c>
    </row>
    <row r="33" spans="1:13" s="7" customFormat="1" x14ac:dyDescent="0.3">
      <c r="A33" s="36" t="s">
        <v>134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s="7" customFormat="1" ht="171" customHeight="1" x14ac:dyDescent="0.3">
      <c r="A34" s="21">
        <v>9</v>
      </c>
      <c r="B34" s="6" t="s">
        <v>210</v>
      </c>
      <c r="C34" s="5" t="s">
        <v>101</v>
      </c>
      <c r="D34" s="5" t="s">
        <v>99</v>
      </c>
      <c r="E34" s="5" t="s">
        <v>211</v>
      </c>
      <c r="F34" s="21">
        <v>2027</v>
      </c>
      <c r="G34" s="5" t="s">
        <v>43</v>
      </c>
      <c r="H34" s="5" t="s">
        <v>100</v>
      </c>
      <c r="I34" s="21">
        <v>2547.6</v>
      </c>
      <c r="J34" s="21">
        <v>2324.1</v>
      </c>
      <c r="K34" s="21">
        <v>223.5</v>
      </c>
      <c r="L34" s="21" t="s">
        <v>44</v>
      </c>
      <c r="M34" s="21" t="s">
        <v>44</v>
      </c>
    </row>
    <row r="35" spans="1:13" s="7" customFormat="1" ht="170.25" customHeight="1" x14ac:dyDescent="0.3">
      <c r="A35" s="21">
        <v>10</v>
      </c>
      <c r="B35" s="6" t="s">
        <v>212</v>
      </c>
      <c r="C35" s="5" t="s">
        <v>101</v>
      </c>
      <c r="D35" s="5" t="s">
        <v>99</v>
      </c>
      <c r="E35" s="5" t="s">
        <v>213</v>
      </c>
      <c r="F35" s="21" t="s">
        <v>90</v>
      </c>
      <c r="G35" s="5" t="s">
        <v>43</v>
      </c>
      <c r="H35" s="5" t="s">
        <v>100</v>
      </c>
      <c r="I35" s="21">
        <v>1738</v>
      </c>
      <c r="J35" s="21">
        <v>1481.8</v>
      </c>
      <c r="K35" s="21">
        <v>256.2</v>
      </c>
      <c r="L35" s="21" t="s">
        <v>44</v>
      </c>
      <c r="M35" s="21" t="s">
        <v>44</v>
      </c>
    </row>
    <row r="36" spans="1:13" s="7" customFormat="1" ht="174.75" customHeight="1" x14ac:dyDescent="0.3">
      <c r="A36" s="27">
        <v>11</v>
      </c>
      <c r="B36" s="5" t="s">
        <v>102</v>
      </c>
      <c r="C36" s="5" t="s">
        <v>98</v>
      </c>
      <c r="D36" s="5" t="s">
        <v>99</v>
      </c>
      <c r="E36" s="5" t="s">
        <v>33</v>
      </c>
      <c r="F36" s="21">
        <v>2026</v>
      </c>
      <c r="G36" s="5" t="s">
        <v>43</v>
      </c>
      <c r="H36" s="5" t="s">
        <v>100</v>
      </c>
      <c r="I36" s="17">
        <v>1123.3</v>
      </c>
      <c r="J36" s="21">
        <v>991.5</v>
      </c>
      <c r="K36" s="21">
        <v>131.80000000000001</v>
      </c>
      <c r="L36" s="21" t="s">
        <v>44</v>
      </c>
      <c r="M36" s="21" t="s">
        <v>44</v>
      </c>
    </row>
    <row r="37" spans="1:13" s="7" customFormat="1" ht="169.5" customHeight="1" x14ac:dyDescent="0.3">
      <c r="A37" s="27">
        <v>12</v>
      </c>
      <c r="B37" s="5" t="s">
        <v>103</v>
      </c>
      <c r="C37" s="5" t="s">
        <v>101</v>
      </c>
      <c r="D37" s="5" t="s">
        <v>99</v>
      </c>
      <c r="E37" s="5" t="s">
        <v>155</v>
      </c>
      <c r="F37" s="21">
        <v>2027</v>
      </c>
      <c r="G37" s="5" t="s">
        <v>43</v>
      </c>
      <c r="H37" s="5" t="s">
        <v>100</v>
      </c>
      <c r="I37" s="17">
        <v>2246.6999999999998</v>
      </c>
      <c r="J37" s="17">
        <v>1660.9</v>
      </c>
      <c r="K37" s="21">
        <v>585.79999999999995</v>
      </c>
      <c r="L37" s="21" t="s">
        <v>44</v>
      </c>
      <c r="M37" s="21" t="s">
        <v>44</v>
      </c>
    </row>
    <row r="38" spans="1:13" s="7" customFormat="1" ht="172.5" customHeight="1" x14ac:dyDescent="0.3">
      <c r="A38" s="27">
        <v>13</v>
      </c>
      <c r="B38" s="5" t="s">
        <v>104</v>
      </c>
      <c r="C38" s="5" t="s">
        <v>101</v>
      </c>
      <c r="D38" s="5" t="s">
        <v>99</v>
      </c>
      <c r="E38" s="5" t="s">
        <v>156</v>
      </c>
      <c r="F38" s="21">
        <v>2028</v>
      </c>
      <c r="G38" s="5" t="s">
        <v>43</v>
      </c>
      <c r="H38" s="5" t="s">
        <v>100</v>
      </c>
      <c r="I38" s="17">
        <v>2632.3</v>
      </c>
      <c r="J38" s="17">
        <v>2228.3000000000002</v>
      </c>
      <c r="K38" s="25">
        <v>404</v>
      </c>
      <c r="L38" s="21" t="s">
        <v>44</v>
      </c>
      <c r="M38" s="21" t="s">
        <v>44</v>
      </c>
    </row>
    <row r="39" spans="1:13" s="7" customFormat="1" ht="171" customHeight="1" x14ac:dyDescent="0.3">
      <c r="A39" s="27">
        <v>14</v>
      </c>
      <c r="B39" s="5" t="s">
        <v>105</v>
      </c>
      <c r="C39" s="5" t="s">
        <v>101</v>
      </c>
      <c r="D39" s="5" t="s">
        <v>99</v>
      </c>
      <c r="E39" s="5" t="s">
        <v>157</v>
      </c>
      <c r="F39" s="21">
        <v>2030</v>
      </c>
      <c r="G39" s="21" t="s">
        <v>69</v>
      </c>
      <c r="H39" s="5" t="s">
        <v>100</v>
      </c>
      <c r="I39" s="21" t="s">
        <v>106</v>
      </c>
      <c r="J39" s="21" t="s">
        <v>107</v>
      </c>
      <c r="K39" s="21" t="s">
        <v>108</v>
      </c>
      <c r="L39" s="21" t="s">
        <v>44</v>
      </c>
      <c r="M39" s="21" t="s">
        <v>44</v>
      </c>
    </row>
    <row r="40" spans="1:13" s="7" customFormat="1" ht="178.5" customHeight="1" x14ac:dyDescent="0.3">
      <c r="A40" s="27">
        <v>15</v>
      </c>
      <c r="B40" s="6" t="s">
        <v>135</v>
      </c>
      <c r="C40" s="5" t="s">
        <v>101</v>
      </c>
      <c r="D40" s="5" t="s">
        <v>99</v>
      </c>
      <c r="E40" s="5" t="s">
        <v>157</v>
      </c>
      <c r="F40" s="21">
        <v>2030</v>
      </c>
      <c r="G40" s="21" t="s">
        <v>69</v>
      </c>
      <c r="H40" s="5" t="s">
        <v>100</v>
      </c>
      <c r="I40" s="17">
        <v>1577.9</v>
      </c>
      <c r="J40" s="17">
        <v>1544.4</v>
      </c>
      <c r="K40" s="21">
        <v>35.5</v>
      </c>
      <c r="L40" s="21" t="s">
        <v>44</v>
      </c>
      <c r="M40" s="21" t="s">
        <v>44</v>
      </c>
    </row>
    <row r="41" spans="1:13" s="7" customFormat="1" ht="174.75" customHeight="1" x14ac:dyDescent="0.3">
      <c r="A41" s="27">
        <v>16</v>
      </c>
      <c r="B41" s="6" t="s">
        <v>136</v>
      </c>
      <c r="C41" s="5" t="s">
        <v>101</v>
      </c>
      <c r="D41" s="5" t="s">
        <v>99</v>
      </c>
      <c r="E41" s="5" t="s">
        <v>157</v>
      </c>
      <c r="F41" s="21">
        <v>2030</v>
      </c>
      <c r="G41" s="21" t="s">
        <v>69</v>
      </c>
      <c r="H41" s="5" t="s">
        <v>100</v>
      </c>
      <c r="I41" s="21" t="s">
        <v>109</v>
      </c>
      <c r="J41" s="21" t="s">
        <v>110</v>
      </c>
      <c r="K41" s="21" t="s">
        <v>111</v>
      </c>
      <c r="L41" s="21" t="s">
        <v>44</v>
      </c>
      <c r="M41" s="21" t="s">
        <v>44</v>
      </c>
    </row>
    <row r="42" spans="1:13" s="7" customFormat="1" ht="177.75" customHeight="1" x14ac:dyDescent="0.3">
      <c r="A42" s="27">
        <v>17</v>
      </c>
      <c r="B42" s="5" t="s">
        <v>112</v>
      </c>
      <c r="C42" s="5" t="s">
        <v>113</v>
      </c>
      <c r="D42" s="6" t="s">
        <v>137</v>
      </c>
      <c r="E42" s="5" t="s">
        <v>157</v>
      </c>
      <c r="F42" s="21">
        <v>2030</v>
      </c>
      <c r="G42" s="21" t="s">
        <v>69</v>
      </c>
      <c r="H42" s="5" t="s">
        <v>114</v>
      </c>
      <c r="I42" s="17">
        <v>939</v>
      </c>
      <c r="J42" s="17">
        <v>912</v>
      </c>
      <c r="K42" s="25">
        <v>27</v>
      </c>
      <c r="L42" s="21" t="s">
        <v>44</v>
      </c>
      <c r="M42" s="21" t="s">
        <v>44</v>
      </c>
    </row>
    <row r="43" spans="1:13" s="7" customFormat="1" ht="171.75" customHeight="1" x14ac:dyDescent="0.3">
      <c r="A43" s="27">
        <v>18</v>
      </c>
      <c r="B43" s="5" t="s">
        <v>115</v>
      </c>
      <c r="C43" s="5" t="s">
        <v>116</v>
      </c>
      <c r="D43" s="5" t="s">
        <v>99</v>
      </c>
      <c r="E43" s="5" t="s">
        <v>157</v>
      </c>
      <c r="F43" s="21">
        <v>2030</v>
      </c>
      <c r="G43" s="21" t="s">
        <v>69</v>
      </c>
      <c r="H43" s="5" t="s">
        <v>114</v>
      </c>
      <c r="I43" s="21" t="s">
        <v>117</v>
      </c>
      <c r="J43" s="21" t="s">
        <v>118</v>
      </c>
      <c r="K43" s="21" t="s">
        <v>119</v>
      </c>
      <c r="L43" s="21" t="s">
        <v>44</v>
      </c>
      <c r="M43" s="21" t="s">
        <v>44</v>
      </c>
    </row>
    <row r="44" spans="1:13" s="7" customFormat="1" ht="56.25" customHeight="1" x14ac:dyDescent="0.3">
      <c r="A44" s="27">
        <v>19</v>
      </c>
      <c r="B44" s="5" t="s">
        <v>138</v>
      </c>
      <c r="C44" s="5" t="s">
        <v>139</v>
      </c>
      <c r="D44" s="5" t="s">
        <v>140</v>
      </c>
      <c r="E44" s="5" t="s">
        <v>142</v>
      </c>
      <c r="F44" s="21">
        <v>2025</v>
      </c>
      <c r="G44" s="21" t="s">
        <v>145</v>
      </c>
      <c r="H44" s="5" t="s">
        <v>141</v>
      </c>
      <c r="I44" s="17">
        <v>41700</v>
      </c>
      <c r="J44" s="21" t="s">
        <v>44</v>
      </c>
      <c r="K44" s="21" t="s">
        <v>44</v>
      </c>
      <c r="L44" s="21" t="s">
        <v>44</v>
      </c>
      <c r="M44" s="17">
        <v>41700</v>
      </c>
    </row>
    <row r="45" spans="1:13" s="7" customFormat="1" ht="63" customHeight="1" x14ac:dyDescent="0.3">
      <c r="A45" s="27">
        <v>20</v>
      </c>
      <c r="B45" s="5" t="s">
        <v>143</v>
      </c>
      <c r="C45" s="5" t="s">
        <v>150</v>
      </c>
      <c r="D45" s="5" t="s">
        <v>140</v>
      </c>
      <c r="E45" s="5" t="s">
        <v>144</v>
      </c>
      <c r="F45" s="21">
        <v>2026</v>
      </c>
      <c r="G45" s="21" t="s">
        <v>145</v>
      </c>
      <c r="H45" s="5" t="s">
        <v>146</v>
      </c>
      <c r="I45" s="17">
        <v>41700</v>
      </c>
      <c r="J45" s="17">
        <v>41700</v>
      </c>
      <c r="K45" s="21" t="s">
        <v>44</v>
      </c>
      <c r="L45" s="21" t="s">
        <v>44</v>
      </c>
      <c r="M45" s="21" t="s">
        <v>44</v>
      </c>
    </row>
    <row r="46" spans="1:13" s="7" customFormat="1" ht="174" customHeight="1" x14ac:dyDescent="0.3">
      <c r="A46" s="27">
        <v>21</v>
      </c>
      <c r="B46" s="6" t="s">
        <v>181</v>
      </c>
      <c r="C46" s="5" t="s">
        <v>116</v>
      </c>
      <c r="D46" s="5" t="s">
        <v>99</v>
      </c>
      <c r="E46" s="5" t="s">
        <v>32</v>
      </c>
      <c r="F46" s="21">
        <v>2026</v>
      </c>
      <c r="G46" s="5" t="s">
        <v>43</v>
      </c>
      <c r="H46" s="5" t="s">
        <v>114</v>
      </c>
      <c r="I46" s="17">
        <v>1378.5</v>
      </c>
      <c r="J46" s="22">
        <v>1016.5</v>
      </c>
      <c r="K46" s="21">
        <v>362</v>
      </c>
      <c r="L46" s="21" t="s">
        <v>44</v>
      </c>
      <c r="M46" s="21" t="s">
        <v>44</v>
      </c>
    </row>
    <row r="47" spans="1:13" s="7" customFormat="1" ht="180.75" customHeight="1" x14ac:dyDescent="0.3">
      <c r="A47" s="27">
        <v>22</v>
      </c>
      <c r="B47" s="6" t="s">
        <v>182</v>
      </c>
      <c r="C47" s="5" t="s">
        <v>116</v>
      </c>
      <c r="D47" s="5" t="s">
        <v>99</v>
      </c>
      <c r="E47" s="5" t="s">
        <v>156</v>
      </c>
      <c r="F47" s="21">
        <v>2028</v>
      </c>
      <c r="G47" s="5" t="s">
        <v>43</v>
      </c>
      <c r="H47" s="5" t="s">
        <v>114</v>
      </c>
      <c r="I47" s="17">
        <v>1048.0999999999999</v>
      </c>
      <c r="J47" s="22">
        <v>931.2</v>
      </c>
      <c r="K47" s="21">
        <v>116.9</v>
      </c>
      <c r="L47" s="21" t="s">
        <v>44</v>
      </c>
      <c r="M47" s="21" t="s">
        <v>44</v>
      </c>
    </row>
    <row r="48" spans="1:13" s="7" customFormat="1" x14ac:dyDescent="0.3">
      <c r="A48" s="36" t="s">
        <v>214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6" s="7" customFormat="1" ht="136.5" customHeight="1" x14ac:dyDescent="0.3">
      <c r="A49" s="21">
        <v>23</v>
      </c>
      <c r="B49" s="6" t="s">
        <v>153</v>
      </c>
      <c r="C49" s="5" t="s">
        <v>48</v>
      </c>
      <c r="D49" s="21" t="s">
        <v>49</v>
      </c>
      <c r="E49" s="5" t="s">
        <v>151</v>
      </c>
      <c r="F49" s="5" t="s">
        <v>50</v>
      </c>
      <c r="G49" s="6" t="s">
        <v>152</v>
      </c>
      <c r="H49" s="6" t="s">
        <v>154</v>
      </c>
      <c r="I49" s="25">
        <f>J49+K49+L49+M49</f>
        <v>400000</v>
      </c>
      <c r="J49" s="25">
        <v>0</v>
      </c>
      <c r="K49" s="25">
        <f>246501.4+153498.6</f>
        <v>400000</v>
      </c>
      <c r="L49" s="25">
        <v>0</v>
      </c>
      <c r="M49" s="25">
        <v>0</v>
      </c>
    </row>
    <row r="50" spans="1:16" s="7" customFormat="1" ht="147.75" customHeight="1" x14ac:dyDescent="0.3">
      <c r="A50" s="21">
        <v>24</v>
      </c>
      <c r="B50" s="6" t="s">
        <v>215</v>
      </c>
      <c r="C50" s="5" t="s">
        <v>48</v>
      </c>
      <c r="D50" s="16" t="s">
        <v>216</v>
      </c>
      <c r="E50" s="5" t="s">
        <v>217</v>
      </c>
      <c r="F50" s="5">
        <v>2025</v>
      </c>
      <c r="G50" s="6" t="s">
        <v>218</v>
      </c>
      <c r="H50" s="6" t="s">
        <v>219</v>
      </c>
      <c r="I50" s="25">
        <v>2239.4</v>
      </c>
      <c r="J50" s="25">
        <v>2239.4</v>
      </c>
      <c r="K50" s="25">
        <v>0</v>
      </c>
      <c r="L50" s="25">
        <v>0</v>
      </c>
      <c r="M50" s="25">
        <v>0</v>
      </c>
    </row>
    <row r="51" spans="1:16" s="7" customFormat="1" ht="41.4" x14ac:dyDescent="0.3">
      <c r="A51" s="21">
        <v>25</v>
      </c>
      <c r="B51" s="5" t="s">
        <v>53</v>
      </c>
      <c r="C51" s="5" t="s">
        <v>48</v>
      </c>
      <c r="D51" s="21" t="s">
        <v>49</v>
      </c>
      <c r="E51" s="6" t="s">
        <v>45</v>
      </c>
      <c r="F51" s="5" t="s">
        <v>50</v>
      </c>
      <c r="G51" s="6" t="s">
        <v>147</v>
      </c>
      <c r="H51" s="5" t="s">
        <v>51</v>
      </c>
      <c r="I51" s="37" t="s">
        <v>52</v>
      </c>
      <c r="J51" s="37"/>
      <c r="K51" s="37"/>
      <c r="L51" s="37"/>
      <c r="M51" s="37"/>
    </row>
    <row r="52" spans="1:16" s="7" customFormat="1" x14ac:dyDescent="0.3">
      <c r="A52" s="36" t="s">
        <v>17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  <row r="53" spans="1:16" s="18" customFormat="1" ht="55.2" x14ac:dyDescent="0.25">
      <c r="A53" s="21">
        <v>26</v>
      </c>
      <c r="B53" s="5" t="s">
        <v>25</v>
      </c>
      <c r="C53" s="5" t="s">
        <v>20</v>
      </c>
      <c r="D53" s="21" t="s">
        <v>21</v>
      </c>
      <c r="E53" s="5" t="s">
        <v>46</v>
      </c>
      <c r="F53" s="21">
        <v>2025</v>
      </c>
      <c r="G53" s="5" t="s">
        <v>22</v>
      </c>
      <c r="H53" s="5" t="s">
        <v>23</v>
      </c>
      <c r="I53" s="21">
        <f>J53+K53+L53+M53</f>
        <v>35.200000000000003</v>
      </c>
      <c r="J53" s="21">
        <v>0</v>
      </c>
      <c r="K53" s="21">
        <v>35.200000000000003</v>
      </c>
      <c r="L53" s="21">
        <v>0</v>
      </c>
      <c r="M53" s="21">
        <v>0</v>
      </c>
    </row>
    <row r="54" spans="1:16" s="7" customFormat="1" ht="55.2" x14ac:dyDescent="0.3">
      <c r="A54" s="21">
        <v>31</v>
      </c>
      <c r="B54" s="5" t="s">
        <v>24</v>
      </c>
      <c r="C54" s="5" t="s">
        <v>20</v>
      </c>
      <c r="D54" s="21" t="s">
        <v>21</v>
      </c>
      <c r="E54" s="5" t="s">
        <v>47</v>
      </c>
      <c r="F54" s="21">
        <v>2026</v>
      </c>
      <c r="G54" s="5" t="s">
        <v>22</v>
      </c>
      <c r="H54" s="5" t="s">
        <v>23</v>
      </c>
      <c r="I54" s="21">
        <f>J54+K54+L54+M54</f>
        <v>15.1</v>
      </c>
      <c r="J54" s="21">
        <v>0</v>
      </c>
      <c r="K54" s="21">
        <v>15.1</v>
      </c>
      <c r="L54" s="21">
        <v>0</v>
      </c>
      <c r="M54" s="21">
        <v>0</v>
      </c>
    </row>
    <row r="55" spans="1:16" s="7" customFormat="1" ht="102.75" customHeight="1" x14ac:dyDescent="0.3">
      <c r="A55" s="21">
        <v>32</v>
      </c>
      <c r="B55" s="5" t="s">
        <v>198</v>
      </c>
      <c r="C55" s="5" t="s">
        <v>200</v>
      </c>
      <c r="D55" s="21" t="s">
        <v>26</v>
      </c>
      <c r="E55" s="5" t="s">
        <v>199</v>
      </c>
      <c r="F55" s="21">
        <v>2027</v>
      </c>
      <c r="G55" s="5" t="s">
        <v>22</v>
      </c>
      <c r="H55" s="5" t="s">
        <v>201</v>
      </c>
      <c r="I55" s="21">
        <v>60.6</v>
      </c>
      <c r="J55" s="21">
        <v>0</v>
      </c>
      <c r="K55" s="21">
        <v>48.5</v>
      </c>
      <c r="L55" s="21">
        <v>0</v>
      </c>
      <c r="M55" s="21">
        <v>12.1</v>
      </c>
    </row>
    <row r="56" spans="1:16" s="7" customFormat="1" x14ac:dyDescent="0.3">
      <c r="A56" s="36" t="s">
        <v>18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</row>
    <row r="57" spans="1:16" s="7" customFormat="1" ht="141.75" customHeight="1" x14ac:dyDescent="0.3">
      <c r="A57" s="21">
        <v>33</v>
      </c>
      <c r="B57" s="23" t="s">
        <v>183</v>
      </c>
      <c r="C57" s="23" t="s">
        <v>184</v>
      </c>
      <c r="D57" s="21" t="s">
        <v>42</v>
      </c>
      <c r="E57" s="6" t="s">
        <v>185</v>
      </c>
      <c r="F57" s="21" t="s">
        <v>68</v>
      </c>
      <c r="G57" s="5" t="s">
        <v>186</v>
      </c>
      <c r="H57" s="5" t="s">
        <v>220</v>
      </c>
      <c r="I57" s="21" t="s">
        <v>120</v>
      </c>
      <c r="J57" s="21" t="s">
        <v>44</v>
      </c>
      <c r="K57" s="21" t="s">
        <v>120</v>
      </c>
      <c r="L57" s="21" t="s">
        <v>44</v>
      </c>
      <c r="M57" s="21" t="s">
        <v>44</v>
      </c>
    </row>
    <row r="58" spans="1:16" s="7" customFormat="1" ht="121.5" customHeight="1" x14ac:dyDescent="0.3">
      <c r="A58" s="21">
        <v>34</v>
      </c>
      <c r="B58" s="5" t="s">
        <v>121</v>
      </c>
      <c r="C58" s="5" t="s">
        <v>72</v>
      </c>
      <c r="D58" s="21" t="s">
        <v>122</v>
      </c>
      <c r="E58" s="6" t="s">
        <v>148</v>
      </c>
      <c r="F58" s="21" t="s">
        <v>68</v>
      </c>
      <c r="G58" s="21" t="s">
        <v>69</v>
      </c>
      <c r="H58" s="5" t="s">
        <v>123</v>
      </c>
      <c r="I58" s="21" t="s">
        <v>124</v>
      </c>
      <c r="J58" s="21" t="s">
        <v>44</v>
      </c>
      <c r="K58" s="21" t="s">
        <v>124</v>
      </c>
      <c r="L58" s="21" t="s">
        <v>44</v>
      </c>
      <c r="M58" s="21" t="s">
        <v>44</v>
      </c>
    </row>
    <row r="59" spans="1:16" s="7" customFormat="1" ht="120" customHeight="1" x14ac:dyDescent="0.3">
      <c r="A59" s="21">
        <v>35</v>
      </c>
      <c r="B59" s="5" t="s">
        <v>121</v>
      </c>
      <c r="C59" s="5" t="s">
        <v>72</v>
      </c>
      <c r="D59" s="21" t="s">
        <v>125</v>
      </c>
      <c r="E59" s="6" t="s">
        <v>149</v>
      </c>
      <c r="F59" s="21" t="s">
        <v>68</v>
      </c>
      <c r="G59" s="21" t="s">
        <v>69</v>
      </c>
      <c r="H59" s="5" t="s">
        <v>123</v>
      </c>
      <c r="I59" s="21" t="s">
        <v>124</v>
      </c>
      <c r="J59" s="21" t="s">
        <v>44</v>
      </c>
      <c r="K59" s="21" t="s">
        <v>124</v>
      </c>
      <c r="L59" s="21" t="s">
        <v>44</v>
      </c>
      <c r="M59" s="21" t="s">
        <v>44</v>
      </c>
    </row>
    <row r="60" spans="1:16" s="7" customFormat="1" ht="114" customHeight="1" x14ac:dyDescent="0.3">
      <c r="A60" s="27">
        <v>36</v>
      </c>
      <c r="B60" s="5" t="s">
        <v>121</v>
      </c>
      <c r="C60" s="5" t="s">
        <v>72</v>
      </c>
      <c r="D60" s="21" t="s">
        <v>77</v>
      </c>
      <c r="E60" s="6" t="s">
        <v>149</v>
      </c>
      <c r="F60" s="21" t="s">
        <v>68</v>
      </c>
      <c r="G60" s="21" t="s">
        <v>69</v>
      </c>
      <c r="H60" s="5" t="s">
        <v>123</v>
      </c>
      <c r="I60" s="21" t="s">
        <v>124</v>
      </c>
      <c r="J60" s="21" t="s">
        <v>44</v>
      </c>
      <c r="K60" s="21" t="s">
        <v>124</v>
      </c>
      <c r="L60" s="21" t="s">
        <v>44</v>
      </c>
      <c r="M60" s="21" t="s">
        <v>44</v>
      </c>
    </row>
    <row r="61" spans="1:16" s="7" customFormat="1" ht="90" customHeight="1" x14ac:dyDescent="0.3">
      <c r="A61" s="27">
        <v>37</v>
      </c>
      <c r="B61" s="5" t="s">
        <v>187</v>
      </c>
      <c r="C61" s="5" t="s">
        <v>188</v>
      </c>
      <c r="D61" s="5" t="s">
        <v>189</v>
      </c>
      <c r="E61" s="5" t="s">
        <v>190</v>
      </c>
      <c r="F61" s="6">
        <v>2028</v>
      </c>
      <c r="G61" s="5" t="s">
        <v>165</v>
      </c>
      <c r="H61" s="5" t="s">
        <v>191</v>
      </c>
      <c r="I61" s="24">
        <v>900</v>
      </c>
      <c r="J61" s="21" t="s">
        <v>44</v>
      </c>
      <c r="K61" s="21" t="s">
        <v>44</v>
      </c>
      <c r="L61" s="25">
        <v>900</v>
      </c>
      <c r="M61" s="21" t="s">
        <v>44</v>
      </c>
    </row>
    <row r="62" spans="1:16" s="7" customFormat="1" ht="90" customHeight="1" x14ac:dyDescent="0.3">
      <c r="A62" s="27">
        <v>38</v>
      </c>
      <c r="B62" s="5" t="s">
        <v>187</v>
      </c>
      <c r="C62" s="5" t="s">
        <v>188</v>
      </c>
      <c r="D62" s="5" t="s">
        <v>195</v>
      </c>
      <c r="E62" s="5" t="s">
        <v>194</v>
      </c>
      <c r="F62" s="6">
        <v>2026</v>
      </c>
      <c r="G62" s="5" t="s">
        <v>165</v>
      </c>
      <c r="H62" s="5" t="s">
        <v>191</v>
      </c>
      <c r="I62" s="24">
        <v>35</v>
      </c>
      <c r="J62" s="21" t="s">
        <v>44</v>
      </c>
      <c r="K62" s="24">
        <v>35</v>
      </c>
      <c r="L62" s="21" t="s">
        <v>44</v>
      </c>
      <c r="M62" s="21" t="s">
        <v>44</v>
      </c>
    </row>
    <row r="63" spans="1:16" s="7" customFormat="1" ht="90" customHeight="1" x14ac:dyDescent="0.3">
      <c r="A63" s="27">
        <v>39</v>
      </c>
      <c r="B63" s="5" t="s">
        <v>187</v>
      </c>
      <c r="C63" s="5" t="s">
        <v>188</v>
      </c>
      <c r="D63" s="5" t="s">
        <v>196</v>
      </c>
      <c r="E63" s="5" t="s">
        <v>194</v>
      </c>
      <c r="F63" s="6">
        <v>2026</v>
      </c>
      <c r="G63" s="5" t="s">
        <v>165</v>
      </c>
      <c r="H63" s="5" t="s">
        <v>191</v>
      </c>
      <c r="I63" s="24">
        <v>35</v>
      </c>
      <c r="J63" s="21" t="s">
        <v>44</v>
      </c>
      <c r="K63" s="24">
        <v>35</v>
      </c>
      <c r="L63" s="21" t="s">
        <v>44</v>
      </c>
      <c r="M63" s="33" t="s">
        <v>44</v>
      </c>
    </row>
    <row r="64" spans="1:16" s="7" customFormat="1" ht="81.75" customHeight="1" x14ac:dyDescent="0.3">
      <c r="A64" s="27">
        <v>40</v>
      </c>
      <c r="B64" s="5" t="s">
        <v>187</v>
      </c>
      <c r="C64" s="5" t="s">
        <v>192</v>
      </c>
      <c r="D64" s="5" t="s">
        <v>193</v>
      </c>
      <c r="E64" s="5" t="s">
        <v>194</v>
      </c>
      <c r="F64" s="5">
        <v>2026</v>
      </c>
      <c r="G64" s="5" t="s">
        <v>165</v>
      </c>
      <c r="H64" s="6" t="s">
        <v>191</v>
      </c>
      <c r="I64" s="24">
        <v>35</v>
      </c>
      <c r="J64" s="21" t="s">
        <v>44</v>
      </c>
      <c r="K64" s="24">
        <v>35</v>
      </c>
      <c r="L64" s="26" t="s">
        <v>44</v>
      </c>
      <c r="M64" s="27" t="s">
        <v>44</v>
      </c>
      <c r="N64" s="19"/>
      <c r="O64" s="20"/>
      <c r="P64" s="10"/>
    </row>
    <row r="65" spans="1:13" s="7" customFormat="1" ht="21" customHeight="1" x14ac:dyDescent="0.3">
      <c r="E65" s="30" t="s">
        <v>167</v>
      </c>
      <c r="F65" s="31"/>
      <c r="G65" s="31"/>
      <c r="H65" s="32"/>
    </row>
    <row r="66" spans="1:13" s="7" customFormat="1" ht="124.5" customHeight="1" x14ac:dyDescent="0.3">
      <c r="A66" s="21">
        <v>41</v>
      </c>
      <c r="B66" s="5" t="s">
        <v>208</v>
      </c>
      <c r="C66" s="5" t="s">
        <v>168</v>
      </c>
      <c r="D66" s="21" t="s">
        <v>169</v>
      </c>
      <c r="E66" s="6" t="s">
        <v>170</v>
      </c>
      <c r="F66" s="16">
        <v>2027</v>
      </c>
      <c r="G66" s="5" t="s">
        <v>197</v>
      </c>
      <c r="H66" s="5" t="s">
        <v>209</v>
      </c>
      <c r="I66" s="17">
        <v>5323.4</v>
      </c>
      <c r="J66" s="17">
        <v>4665.7</v>
      </c>
      <c r="K66" s="21">
        <v>654.4</v>
      </c>
      <c r="L66" s="21">
        <v>3.3</v>
      </c>
      <c r="M66" s="21" t="s">
        <v>44</v>
      </c>
    </row>
    <row r="67" spans="1:13" s="7" customFormat="1" ht="117.75" customHeight="1" x14ac:dyDescent="0.3">
      <c r="A67" s="21">
        <v>42</v>
      </c>
      <c r="B67" s="5" t="s">
        <v>171</v>
      </c>
      <c r="C67" s="5" t="s">
        <v>172</v>
      </c>
      <c r="D67" s="21" t="s">
        <v>173</v>
      </c>
      <c r="E67" s="6" t="s">
        <v>174</v>
      </c>
      <c r="F67" s="16">
        <v>2029</v>
      </c>
      <c r="G67" s="21" t="s">
        <v>69</v>
      </c>
      <c r="H67" s="5" t="s">
        <v>175</v>
      </c>
      <c r="I67" s="17">
        <v>690</v>
      </c>
      <c r="J67" s="21" t="s">
        <v>44</v>
      </c>
      <c r="K67" s="17">
        <v>690</v>
      </c>
      <c r="L67" s="21" t="s">
        <v>44</v>
      </c>
      <c r="M67" s="21" t="s">
        <v>44</v>
      </c>
    </row>
    <row r="68" spans="1:13" s="7" customFormat="1" ht="95.25" customHeight="1" x14ac:dyDescent="0.3">
      <c r="A68" s="27">
        <v>43</v>
      </c>
      <c r="B68" s="5" t="s">
        <v>221</v>
      </c>
      <c r="C68" s="5" t="s">
        <v>163</v>
      </c>
      <c r="D68" s="21" t="s">
        <v>173</v>
      </c>
      <c r="E68" s="6" t="s">
        <v>176</v>
      </c>
      <c r="F68" s="16">
        <v>2029</v>
      </c>
      <c r="G68" s="21" t="s">
        <v>69</v>
      </c>
      <c r="H68" s="5" t="s">
        <v>166</v>
      </c>
      <c r="I68" s="17">
        <v>46.1</v>
      </c>
      <c r="J68" s="21" t="s">
        <v>44</v>
      </c>
      <c r="K68" s="21" t="s">
        <v>44</v>
      </c>
      <c r="L68" s="21" t="s">
        <v>44</v>
      </c>
      <c r="M68" s="21">
        <v>46.1</v>
      </c>
    </row>
    <row r="69" spans="1:13" s="7" customFormat="1" ht="55.2" x14ac:dyDescent="0.3">
      <c r="A69" s="27">
        <v>44</v>
      </c>
      <c r="B69" s="5" t="s">
        <v>177</v>
      </c>
      <c r="C69" s="5" t="s">
        <v>163</v>
      </c>
      <c r="D69" s="21" t="s">
        <v>178</v>
      </c>
      <c r="E69" s="6" t="s">
        <v>179</v>
      </c>
      <c r="F69" s="16">
        <v>2028</v>
      </c>
      <c r="G69" s="5" t="s">
        <v>22</v>
      </c>
      <c r="H69" s="5" t="s">
        <v>166</v>
      </c>
      <c r="I69" s="17">
        <v>11.3</v>
      </c>
      <c r="J69" s="21" t="s">
        <v>44</v>
      </c>
      <c r="K69" s="21" t="s">
        <v>44</v>
      </c>
      <c r="L69" s="21" t="s">
        <v>44</v>
      </c>
      <c r="M69" s="21">
        <v>11.3</v>
      </c>
    </row>
    <row r="70" spans="1:13" s="7" customFormat="1" ht="72.75" customHeight="1" x14ac:dyDescent="0.3">
      <c r="A70" s="27">
        <v>45</v>
      </c>
      <c r="B70" s="5" t="s">
        <v>180</v>
      </c>
      <c r="C70" s="5" t="s">
        <v>163</v>
      </c>
      <c r="D70" s="6" t="s">
        <v>178</v>
      </c>
      <c r="E70" s="6" t="s">
        <v>179</v>
      </c>
      <c r="F70" s="5">
        <v>2028</v>
      </c>
      <c r="G70" s="5" t="s">
        <v>22</v>
      </c>
      <c r="H70" s="5" t="s">
        <v>166</v>
      </c>
      <c r="I70" s="21">
        <v>17.399999999999999</v>
      </c>
      <c r="J70" s="21" t="s">
        <v>44</v>
      </c>
      <c r="K70" s="21" t="s">
        <v>44</v>
      </c>
      <c r="L70" s="21" t="s">
        <v>44</v>
      </c>
      <c r="M70" s="21">
        <v>17.399999999999999</v>
      </c>
    </row>
    <row r="71" spans="1:13" s="7" customFormat="1" ht="41.4" x14ac:dyDescent="0.3">
      <c r="A71" s="27">
        <v>46</v>
      </c>
      <c r="B71" s="5" t="s">
        <v>205</v>
      </c>
      <c r="C71" s="5" t="s">
        <v>163</v>
      </c>
      <c r="D71" s="6" t="s">
        <v>206</v>
      </c>
      <c r="E71" s="6" t="s">
        <v>207</v>
      </c>
      <c r="F71" s="5">
        <v>2029</v>
      </c>
      <c r="G71" s="5" t="s">
        <v>22</v>
      </c>
      <c r="H71" s="5" t="s">
        <v>166</v>
      </c>
      <c r="I71" s="21">
        <v>53.9</v>
      </c>
      <c r="J71" s="21" t="s">
        <v>44</v>
      </c>
      <c r="K71" s="21">
        <v>0</v>
      </c>
      <c r="L71" s="21" t="s">
        <v>44</v>
      </c>
      <c r="M71" s="21">
        <v>53.9</v>
      </c>
    </row>
    <row r="72" spans="1:13" x14ac:dyDescent="0.3">
      <c r="A72" s="7"/>
      <c r="C72" s="7"/>
      <c r="D72" s="7"/>
      <c r="E72" s="18"/>
      <c r="F72" s="7"/>
      <c r="G72" s="7"/>
      <c r="H72" s="7"/>
      <c r="I72" s="7"/>
      <c r="J72" s="7"/>
      <c r="K72" s="7"/>
      <c r="L72" s="7"/>
    </row>
    <row r="73" spans="1:13" x14ac:dyDescent="0.3">
      <c r="A73" s="7"/>
      <c r="C73" s="7"/>
      <c r="D73" s="7"/>
      <c r="E73" s="18"/>
      <c r="F73" s="7"/>
      <c r="G73" s="7"/>
      <c r="H73" s="7"/>
      <c r="I73" s="7"/>
      <c r="J73" s="7"/>
      <c r="K73" s="7"/>
      <c r="L73" s="7"/>
    </row>
    <row r="74" spans="1:13" x14ac:dyDescent="0.3">
      <c r="A74" s="7"/>
      <c r="C74" s="7"/>
      <c r="D74" s="7"/>
      <c r="E74" s="18"/>
      <c r="F74" s="7"/>
      <c r="G74" s="7"/>
      <c r="H74" s="7"/>
      <c r="I74" s="7"/>
      <c r="J74" s="7"/>
      <c r="K74" s="7"/>
      <c r="L74" s="7"/>
    </row>
    <row r="75" spans="1:13" x14ac:dyDescent="0.3">
      <c r="A75" s="7"/>
      <c r="C75" s="7"/>
      <c r="D75" s="7"/>
      <c r="E75" s="18"/>
      <c r="F75" s="7"/>
      <c r="G75" s="7"/>
      <c r="H75" s="7"/>
      <c r="I75" s="7"/>
      <c r="J75" s="7"/>
      <c r="K75" s="7"/>
      <c r="L75" s="7"/>
    </row>
    <row r="76" spans="1:13" x14ac:dyDescent="0.3">
      <c r="A76" s="7"/>
      <c r="C76" s="7"/>
      <c r="D76" s="7"/>
      <c r="E76" s="18"/>
      <c r="F76" s="7"/>
      <c r="G76" s="7"/>
      <c r="H76" s="7"/>
      <c r="I76" s="7"/>
      <c r="J76" s="7"/>
      <c r="K76" s="7"/>
      <c r="L76" s="7"/>
    </row>
    <row r="77" spans="1:13" x14ac:dyDescent="0.3">
      <c r="A77" s="7"/>
      <c r="C77" s="7"/>
      <c r="D77" s="7"/>
      <c r="E77" s="18"/>
      <c r="F77" s="7"/>
      <c r="G77" s="7"/>
      <c r="H77" s="7"/>
      <c r="I77" s="7"/>
      <c r="J77" s="7"/>
      <c r="K77" s="7"/>
      <c r="L77" s="7"/>
    </row>
    <row r="78" spans="1:13" x14ac:dyDescent="0.3">
      <c r="A78" s="7"/>
      <c r="C78" s="7"/>
      <c r="D78" s="7"/>
      <c r="E78" s="18"/>
      <c r="F78" s="7"/>
      <c r="G78" s="7"/>
      <c r="H78" s="7"/>
      <c r="I78" s="7"/>
      <c r="J78" s="7"/>
      <c r="K78" s="7"/>
      <c r="L78" s="7"/>
    </row>
    <row r="79" spans="1:13" x14ac:dyDescent="0.3">
      <c r="A79" s="7"/>
      <c r="C79" s="7"/>
      <c r="D79" s="7"/>
      <c r="E79" s="18"/>
      <c r="F79" s="7"/>
      <c r="G79" s="7"/>
      <c r="H79" s="7"/>
      <c r="I79" s="7"/>
      <c r="J79" s="7"/>
      <c r="K79" s="7"/>
      <c r="L79" s="7"/>
    </row>
    <row r="80" spans="1:13" x14ac:dyDescent="0.3">
      <c r="A80" s="7"/>
      <c r="C80" s="7"/>
      <c r="D80" s="7"/>
      <c r="E80" s="18"/>
      <c r="F80" s="7"/>
      <c r="G80" s="7"/>
      <c r="H80" s="7"/>
      <c r="I80" s="7"/>
      <c r="J80" s="7"/>
      <c r="K80" s="7"/>
      <c r="L80" s="7"/>
    </row>
    <row r="81" spans="1:12" x14ac:dyDescent="0.3">
      <c r="A81" s="7"/>
      <c r="C81" s="7"/>
      <c r="D81" s="7"/>
      <c r="E81" s="18"/>
      <c r="F81" s="7"/>
      <c r="G81" s="7"/>
      <c r="H81" s="7"/>
      <c r="I81" s="7"/>
      <c r="J81" s="7"/>
      <c r="K81" s="7"/>
      <c r="L81" s="7"/>
    </row>
    <row r="82" spans="1:12" x14ac:dyDescent="0.3">
      <c r="A82" s="7"/>
      <c r="C82" s="7"/>
      <c r="D82" s="7"/>
      <c r="E82" s="18"/>
      <c r="F82" s="7"/>
      <c r="G82" s="7"/>
      <c r="H82" s="7"/>
      <c r="I82" s="7"/>
      <c r="J82" s="7"/>
      <c r="K82" s="7"/>
      <c r="L82" s="7"/>
    </row>
    <row r="83" spans="1:12" x14ac:dyDescent="0.3">
      <c r="A83" s="7"/>
      <c r="C83" s="7"/>
      <c r="D83" s="7"/>
      <c r="E83" s="18"/>
      <c r="F83" s="7"/>
      <c r="G83" s="7"/>
      <c r="H83" s="7"/>
      <c r="I83" s="7"/>
      <c r="J83" s="7"/>
      <c r="K83" s="7"/>
      <c r="L83" s="7"/>
    </row>
  </sheetData>
  <mergeCells count="39">
    <mergeCell ref="A33:M33"/>
    <mergeCell ref="A48:M48"/>
    <mergeCell ref="A21:M21"/>
    <mergeCell ref="A16:M16"/>
    <mergeCell ref="I17:M18"/>
    <mergeCell ref="I19:I20"/>
    <mergeCell ref="J19:M19"/>
    <mergeCell ref="A22:M22"/>
    <mergeCell ref="A27:M27"/>
    <mergeCell ref="D17:D20"/>
    <mergeCell ref="E17:E20"/>
    <mergeCell ref="F17:F20"/>
    <mergeCell ref="G17:G20"/>
    <mergeCell ref="H17:H20"/>
    <mergeCell ref="I26:M26"/>
    <mergeCell ref="A7:M7"/>
    <mergeCell ref="A8:A11"/>
    <mergeCell ref="B8:B11"/>
    <mergeCell ref="E8:E11"/>
    <mergeCell ref="I8:M9"/>
    <mergeCell ref="J10:M10"/>
    <mergeCell ref="C8:C11"/>
    <mergeCell ref="D8:D11"/>
    <mergeCell ref="J3:M3"/>
    <mergeCell ref="J1:M1"/>
    <mergeCell ref="A52:M52"/>
    <mergeCell ref="A56:M56"/>
    <mergeCell ref="A24:M24"/>
    <mergeCell ref="I25:M25"/>
    <mergeCell ref="I51:M51"/>
    <mergeCell ref="F8:F11"/>
    <mergeCell ref="G8:G11"/>
    <mergeCell ref="H8:H11"/>
    <mergeCell ref="I10:I11"/>
    <mergeCell ref="A17:A20"/>
    <mergeCell ref="B17:B20"/>
    <mergeCell ref="C17:C20"/>
    <mergeCell ref="A5:M5"/>
    <mergeCell ref="A6:M6"/>
  </mergeCells>
  <pageMargins left="0.19685039370078741" right="0.19685039370078741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отчёт-таблицы</vt:lpstr>
      <vt:lpstr>'Лист отчёт-таблицы'!OLE_LINK1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2026-06-18T22:25:39Z</dcterms:modified>
</cp:coreProperties>
</file>